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R K Working\"/>
    </mc:Choice>
  </mc:AlternateContent>
  <xr:revisionPtr revIDLastSave="0" documentId="13_ncr:1_{5CE619AC-E7D4-45BD-B4FF-E6BF96C4BC63}" xr6:coauthVersionLast="47" xr6:coauthVersionMax="47" xr10:uidLastSave="{00000000-0000-0000-0000-000000000000}"/>
  <bookViews>
    <workbookView xWindow="-120" yWindow="-120" windowWidth="24240" windowHeight="13020" tabRatio="897" activeTab="3" xr2:uid="{00000000-000D-0000-FFFF-FFFF00000000}"/>
  </bookViews>
  <sheets>
    <sheet name="Sheet1" sheetId="26" r:id="rId1"/>
    <sheet name="P&amp;L" sheetId="27" r:id="rId2"/>
    <sheet name="Balance Sheet" sheetId="28" r:id="rId3"/>
    <sheet name="CF" sheetId="30" r:id="rId4"/>
    <sheet name="Repayment Schedule (2)" sheetId="29" r:id="rId5"/>
    <sheet name="Depreciation" sheetId="16" r:id="rId6"/>
    <sheet name="PROJECT IMPLEMENTAION SCHEDULE" sheetId="9" r:id="rId7"/>
    <sheet name="PROPOSED CONSTRUCTION DETAILS" sheetId="5" r:id="rId8"/>
    <sheet name="COP" sheetId="3" r:id="rId9"/>
    <sheet name="TL Cal" sheetId="25" r:id="rId10"/>
    <sheet name="PROPOSED LAND DETAILS" sheetId="4" r:id="rId11"/>
    <sheet name="PROPOSED FURNITURE" sheetId="7" r:id="rId12"/>
    <sheet name="PROPOSED P&amp;M" sheetId="13" r:id="rId13"/>
    <sheet name="MANPOWER PLANNING" sheetId="10" r:id="rId14"/>
    <sheet name="PROJECTED PL &amp; BS" sheetId="15" r:id="rId15"/>
    <sheet name="Repayment Schedule" sheetId="18" r:id="rId16"/>
    <sheet name="DSCR" sheetId="17" r:id="rId17"/>
  </sheets>
  <externalReferences>
    <externalReference r:id="rId18"/>
    <externalReference r:id="rId19"/>
  </externalReference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 localSheetId="4">IF('Repayment Schedule (2)'!Values_Entered,Header_Row+'Repayment Schedule (2)'!Number_of_Payments,Header_Row)</definedName>
    <definedName name="Last_Row">IF([0]!Values_Entered,Header_Row+[0]!Number_of_Payments,Header_Row)</definedName>
    <definedName name="Loan_Amount" localSheetId="4">#REF!</definedName>
    <definedName name="Loan_Amount">#REF!</definedName>
    <definedName name="Loan_Months" localSheetId="4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 localSheetId="4">MATCH(0.01,End_Bal,-1)+1</definedName>
    <definedName name="Number_of_Payments">MATCH(0.01,End_Bal,-1)+1</definedName>
    <definedName name="Pay_Date">#REF!</definedName>
    <definedName name="Pay_Num">#REF!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rinc" localSheetId="4">#REF!</definedName>
    <definedName name="Princ">#REF!</definedName>
    <definedName name="Print_Area_MI" localSheetId="4">#REF!</definedName>
    <definedName name="Print_Area_MI">#REF!</definedName>
    <definedName name="Print_Area_MI_1" localSheetId="4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 localSheetId="4">OFFSET(Full_Print,0,0,'Repayment Schedule (2)'!Last_Row)</definedName>
    <definedName name="Print_Area_Reset">OFFSET(Full_Print,0,0,Last_Row)</definedName>
    <definedName name="Print_Titles_MI" localSheetId="4">#REF!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Values_Entered" localSheetId="4">IF('Repayment Schedule (2)'!Loan_Amount*Interest_Rate*Loan_Years*Loan_Start&gt;0,1,0)</definedName>
    <definedName name="Values_Entered">IF(Loan_Amount*Interest_Rate*Loan_Years*Loan_Start&gt;0,1,0)</definedName>
  </definedNames>
  <calcPr calcId="191029"/>
</workbook>
</file>

<file path=xl/calcChain.xml><?xml version="1.0" encoding="utf-8"?>
<calcChain xmlns="http://schemas.openxmlformats.org/spreadsheetml/2006/main">
  <c r="K19" i="30" l="1"/>
  <c r="K31" i="30" s="1"/>
  <c r="K33" i="30" s="1"/>
  <c r="J19" i="30"/>
  <c r="J31" i="30" s="1"/>
  <c r="I19" i="30"/>
  <c r="H19" i="30"/>
  <c r="G19" i="30"/>
  <c r="G31" i="30" s="1"/>
  <c r="G33" i="30" s="1"/>
  <c r="F19" i="30"/>
  <c r="F31" i="30" s="1"/>
  <c r="E19" i="30"/>
  <c r="H18" i="30"/>
  <c r="I18" i="30" s="1"/>
  <c r="J18" i="30" s="1"/>
  <c r="K18" i="30" s="1"/>
  <c r="G18" i="30"/>
  <c r="F18" i="30"/>
  <c r="E17" i="30"/>
  <c r="F16" i="30"/>
  <c r="G16" i="30" s="1"/>
  <c r="H16" i="30" s="1"/>
  <c r="I16" i="30" s="1"/>
  <c r="J16" i="30" s="1"/>
  <c r="K16" i="30" s="1"/>
  <c r="E16" i="30"/>
  <c r="F13" i="30"/>
  <c r="G13" i="30" s="1"/>
  <c r="H13" i="30" s="1"/>
  <c r="I13" i="30" s="1"/>
  <c r="E13" i="30"/>
  <c r="F11" i="30"/>
  <c r="G11" i="30"/>
  <c r="H11" i="30"/>
  <c r="H27" i="30" s="1"/>
  <c r="I11" i="30"/>
  <c r="J11" i="30"/>
  <c r="K11" i="30"/>
  <c r="K27" i="30"/>
  <c r="E11" i="30"/>
  <c r="E27" i="30" s="1"/>
  <c r="K8" i="30"/>
  <c r="J8" i="30"/>
  <c r="I8" i="30"/>
  <c r="H8" i="30"/>
  <c r="G8" i="30"/>
  <c r="F8" i="30"/>
  <c r="F14" i="30" s="1"/>
  <c r="E8" i="30"/>
  <c r="I12" i="30"/>
  <c r="H12" i="30"/>
  <c r="G12" i="30"/>
  <c r="G14" i="30" s="1"/>
  <c r="F12" i="30"/>
  <c r="D16" i="30"/>
  <c r="C16" i="30"/>
  <c r="B16" i="30"/>
  <c r="B21" i="30" s="1"/>
  <c r="E31" i="30"/>
  <c r="E20" i="30"/>
  <c r="E12" i="30"/>
  <c r="P17" i="27"/>
  <c r="F32" i="28"/>
  <c r="D10" i="30"/>
  <c r="D9" i="30"/>
  <c r="D7" i="30"/>
  <c r="C10" i="30"/>
  <c r="C9" i="30"/>
  <c r="C7" i="30"/>
  <c r="F34" i="16"/>
  <c r="F20" i="16"/>
  <c r="D13" i="16"/>
  <c r="B10" i="30"/>
  <c r="B9" i="30"/>
  <c r="B7" i="30"/>
  <c r="B14" i="30" s="1"/>
  <c r="B33" i="30"/>
  <c r="K32" i="30"/>
  <c r="J32" i="30"/>
  <c r="I32" i="30"/>
  <c r="H32" i="30"/>
  <c r="G32" i="30"/>
  <c r="F32" i="30"/>
  <c r="E32" i="30"/>
  <c r="C32" i="30"/>
  <c r="B30" i="30"/>
  <c r="K29" i="30"/>
  <c r="J29" i="30"/>
  <c r="I29" i="30"/>
  <c r="H29" i="30"/>
  <c r="G29" i="30"/>
  <c r="F29" i="30"/>
  <c r="E29" i="30"/>
  <c r="C29" i="30"/>
  <c r="K28" i="30"/>
  <c r="J28" i="30"/>
  <c r="I28" i="30"/>
  <c r="H28" i="30"/>
  <c r="G28" i="30"/>
  <c r="F28" i="30"/>
  <c r="E28" i="30"/>
  <c r="J27" i="30"/>
  <c r="F27" i="30"/>
  <c r="C27" i="30"/>
  <c r="K26" i="30"/>
  <c r="J26" i="30"/>
  <c r="J30" i="30" s="1"/>
  <c r="I26" i="30"/>
  <c r="H26" i="30"/>
  <c r="G26" i="30"/>
  <c r="F26" i="30"/>
  <c r="C26" i="30"/>
  <c r="B24" i="30"/>
  <c r="C22" i="30" s="1"/>
  <c r="K20" i="30"/>
  <c r="J20" i="30"/>
  <c r="I20" i="30"/>
  <c r="H20" i="30"/>
  <c r="G20" i="30"/>
  <c r="F20" i="30"/>
  <c r="D20" i="30"/>
  <c r="C20" i="30"/>
  <c r="I31" i="30"/>
  <c r="I33" i="30" s="1"/>
  <c r="H31" i="30"/>
  <c r="D31" i="30"/>
  <c r="D33" i="30" s="1"/>
  <c r="C19" i="30"/>
  <c r="C31" i="30" s="1"/>
  <c r="C13" i="30"/>
  <c r="I27" i="30"/>
  <c r="G27" i="30"/>
  <c r="D27" i="30"/>
  <c r="C8" i="30"/>
  <c r="A2" i="30"/>
  <c r="K1" i="30"/>
  <c r="A1" i="30"/>
  <c r="F105" i="26"/>
  <c r="C33" i="30" l="1"/>
  <c r="H33" i="30"/>
  <c r="C21" i="30"/>
  <c r="E21" i="30"/>
  <c r="E33" i="30"/>
  <c r="F17" i="30"/>
  <c r="G17" i="30" s="1"/>
  <c r="H17" i="30" s="1"/>
  <c r="I17" i="30" s="1"/>
  <c r="J17" i="30" s="1"/>
  <c r="K17" i="30" s="1"/>
  <c r="F33" i="30"/>
  <c r="J33" i="30"/>
  <c r="J36" i="30" s="1"/>
  <c r="C30" i="30"/>
  <c r="H21" i="30"/>
  <c r="I21" i="30"/>
  <c r="J21" i="30"/>
  <c r="K21" i="30"/>
  <c r="F21" i="30"/>
  <c r="F23" i="30" s="1"/>
  <c r="I14" i="30"/>
  <c r="I23" i="30" s="1"/>
  <c r="J13" i="30"/>
  <c r="I30" i="30"/>
  <c r="I36" i="30" s="1"/>
  <c r="F30" i="30"/>
  <c r="F36" i="30" s="1"/>
  <c r="H14" i="30"/>
  <c r="E14" i="30"/>
  <c r="D21" i="30"/>
  <c r="D14" i="30"/>
  <c r="D23" i="30" s="1"/>
  <c r="C14" i="30"/>
  <c r="C23" i="30" s="1"/>
  <c r="C24" i="30" s="1"/>
  <c r="D22" i="30" s="1"/>
  <c r="G30" i="30"/>
  <c r="G36" i="30" s="1"/>
  <c r="K30" i="30"/>
  <c r="K36" i="30" s="1"/>
  <c r="L33" i="30"/>
  <c r="D30" i="30"/>
  <c r="H30" i="30"/>
  <c r="H36" i="30" l="1"/>
  <c r="E23" i="30"/>
  <c r="G21" i="30"/>
  <c r="G23" i="30" s="1"/>
  <c r="H23" i="30"/>
  <c r="K13" i="30"/>
  <c r="K14" i="30" s="1"/>
  <c r="K23" i="30" s="1"/>
  <c r="J14" i="30"/>
  <c r="J23" i="30" s="1"/>
  <c r="D24" i="30"/>
  <c r="E22" i="30" s="1"/>
  <c r="E24" i="30" l="1"/>
  <c r="F22" i="30" s="1"/>
  <c r="F24" i="30" s="1"/>
  <c r="G22" i="30" s="1"/>
  <c r="G24" i="30" s="1"/>
  <c r="H22" i="30" s="1"/>
  <c r="H24" i="30" s="1"/>
  <c r="I22" i="30" s="1"/>
  <c r="I24" i="30" s="1"/>
  <c r="J22" i="30" s="1"/>
  <c r="J24" i="30" s="1"/>
  <c r="K22" i="30" s="1"/>
  <c r="K24" i="30" s="1"/>
  <c r="E26" i="30" l="1"/>
  <c r="E30" i="30" s="1"/>
  <c r="E36" i="30" l="1"/>
  <c r="L30" i="30"/>
  <c r="D34" i="30" s="1"/>
  <c r="F96" i="26" l="1"/>
  <c r="F97" i="26" s="1"/>
  <c r="F10" i="28" s="1"/>
  <c r="C8" i="28"/>
  <c r="F39" i="16"/>
  <c r="B26" i="28" l="1"/>
  <c r="B28" i="28" s="1"/>
  <c r="M7" i="28"/>
  <c r="L7" i="28"/>
  <c r="K7" i="28"/>
  <c r="J7" i="28"/>
  <c r="I7" i="28"/>
  <c r="H7" i="28"/>
  <c r="G7" i="28"/>
  <c r="F7" i="28"/>
  <c r="E7" i="28"/>
  <c r="E13" i="28" s="1"/>
  <c r="D7" i="28"/>
  <c r="D13" i="28" s="1"/>
  <c r="C7" i="28"/>
  <c r="C13" i="28" s="1"/>
  <c r="C48" i="27"/>
  <c r="D11" i="3"/>
  <c r="D10" i="3"/>
  <c r="D9" i="3"/>
  <c r="L153" i="29" l="1"/>
  <c r="K155" i="29" s="1"/>
  <c r="K153" i="29"/>
  <c r="J155" i="29" s="1"/>
  <c r="E157" i="29"/>
  <c r="D157" i="29"/>
  <c r="L155" i="29"/>
  <c r="G155" i="29"/>
  <c r="D155" i="29"/>
  <c r="C155" i="29"/>
  <c r="J153" i="29"/>
  <c r="I155" i="29" s="1"/>
  <c r="I153" i="29"/>
  <c r="H155" i="29" s="1"/>
  <c r="H153" i="29"/>
  <c r="G153" i="29"/>
  <c r="F155" i="29" s="1"/>
  <c r="F153" i="29"/>
  <c r="E155" i="29" s="1"/>
  <c r="E153" i="29"/>
  <c r="D153" i="29"/>
  <c r="C153" i="29"/>
  <c r="B155" i="29" s="1"/>
  <c r="B153" i="29"/>
  <c r="B154" i="29" s="1"/>
  <c r="D152" i="29"/>
  <c r="C152" i="29"/>
  <c r="B152" i="29"/>
  <c r="I120" i="29"/>
  <c r="J107" i="29"/>
  <c r="I106" i="29"/>
  <c r="F9" i="29"/>
  <c r="B10" i="29" s="1"/>
  <c r="D10" i="29" s="1"/>
  <c r="F10" i="29" s="1"/>
  <c r="D9" i="29"/>
  <c r="A4" i="29"/>
  <c r="A3" i="29"/>
  <c r="A2" i="29"/>
  <c r="A1" i="29"/>
  <c r="C60" i="26"/>
  <c r="C59" i="26"/>
  <c r="C54" i="27"/>
  <c r="C56" i="27" s="1"/>
  <c r="D44" i="27"/>
  <c r="F44" i="27"/>
  <c r="E44" i="27"/>
  <c r="B11" i="29" l="1"/>
  <c r="D11" i="29" s="1"/>
  <c r="F11" i="29" s="1"/>
  <c r="G10" i="29"/>
  <c r="G9" i="29"/>
  <c r="B156" i="29"/>
  <c r="C154" i="29"/>
  <c r="C156" i="29" l="1"/>
  <c r="D154" i="29"/>
  <c r="B12" i="29"/>
  <c r="D12" i="29" s="1"/>
  <c r="F12" i="29" s="1"/>
  <c r="G11" i="29"/>
  <c r="B13" i="29" l="1"/>
  <c r="D13" i="29" s="1"/>
  <c r="F13" i="29" s="1"/>
  <c r="G12" i="29"/>
  <c r="E154" i="29"/>
  <c r="D156" i="29"/>
  <c r="E156" i="29" l="1"/>
  <c r="F154" i="29"/>
  <c r="B16" i="29"/>
  <c r="D16" i="29" s="1"/>
  <c r="F16" i="29" s="1"/>
  <c r="G13" i="29"/>
  <c r="H13" i="29" s="1"/>
  <c r="B151" i="29" s="1"/>
  <c r="B157" i="29" s="1"/>
  <c r="B17" i="29" l="1"/>
  <c r="D17" i="29" s="1"/>
  <c r="F17" i="29" s="1"/>
  <c r="G16" i="29"/>
  <c r="F156" i="29"/>
  <c r="G154" i="29"/>
  <c r="G156" i="29" l="1"/>
  <c r="H154" i="29"/>
  <c r="B18" i="29"/>
  <c r="D18" i="29" s="1"/>
  <c r="F18" i="29" s="1"/>
  <c r="G17" i="29"/>
  <c r="I154" i="29" l="1"/>
  <c r="H156" i="29"/>
  <c r="B19" i="29"/>
  <c r="D19" i="29" s="1"/>
  <c r="F19" i="29" s="1"/>
  <c r="G18" i="29"/>
  <c r="B20" i="29" l="1"/>
  <c r="D20" i="29" s="1"/>
  <c r="F20" i="29" s="1"/>
  <c r="G19" i="29"/>
  <c r="J154" i="29"/>
  <c r="I156" i="29"/>
  <c r="J156" i="29" l="1"/>
  <c r="K154" i="29"/>
  <c r="B21" i="29"/>
  <c r="D21" i="29" s="1"/>
  <c r="F21" i="29" s="1"/>
  <c r="G20" i="29"/>
  <c r="K156" i="29" l="1"/>
  <c r="L154" i="29"/>
  <c r="L156" i="29" s="1"/>
  <c r="G21" i="29"/>
  <c r="B22" i="29"/>
  <c r="D22" i="29" s="1"/>
  <c r="F22" i="29" s="1"/>
  <c r="G22" i="29" l="1"/>
  <c r="B23" i="29"/>
  <c r="D23" i="29" s="1"/>
  <c r="F23" i="29" s="1"/>
  <c r="G23" i="29" l="1"/>
  <c r="B24" i="29"/>
  <c r="D24" i="29" s="1"/>
  <c r="F24" i="29" s="1"/>
  <c r="G24" i="29" l="1"/>
  <c r="B25" i="29"/>
  <c r="D25" i="29" s="1"/>
  <c r="F25" i="29" s="1"/>
  <c r="G25" i="29" l="1"/>
  <c r="B26" i="29"/>
  <c r="D26" i="29" s="1"/>
  <c r="F26" i="29" s="1"/>
  <c r="G26" i="29" l="1"/>
  <c r="B27" i="29"/>
  <c r="D27" i="29" s="1"/>
  <c r="F27" i="29" s="1"/>
  <c r="G27" i="29" l="1"/>
  <c r="H27" i="29" s="1"/>
  <c r="C151" i="29" s="1"/>
  <c r="C157" i="29" s="1"/>
  <c r="B30" i="29"/>
  <c r="D30" i="29" s="1"/>
  <c r="F30" i="29" s="1"/>
  <c r="B31" i="29" l="1"/>
  <c r="D31" i="29" s="1"/>
  <c r="F31" i="29" s="1"/>
  <c r="G30" i="29"/>
  <c r="G31" i="29" l="1"/>
  <c r="B32" i="29"/>
  <c r="D32" i="29" s="1"/>
  <c r="F32" i="29" s="1"/>
  <c r="B33" i="29" l="1"/>
  <c r="D33" i="29" s="1"/>
  <c r="F33" i="29" s="1"/>
  <c r="G32" i="29"/>
  <c r="B34" i="29" l="1"/>
  <c r="D34" i="29" s="1"/>
  <c r="F34" i="29" s="1"/>
  <c r="G33" i="29"/>
  <c r="B35" i="29" l="1"/>
  <c r="D35" i="29" s="1"/>
  <c r="F35" i="29" s="1"/>
  <c r="G34" i="29"/>
  <c r="B36" i="29" l="1"/>
  <c r="D36" i="29" s="1"/>
  <c r="F36" i="29" s="1"/>
  <c r="G35" i="29"/>
  <c r="B37" i="29" l="1"/>
  <c r="D37" i="29" s="1"/>
  <c r="F37" i="29" s="1"/>
  <c r="G36" i="29"/>
  <c r="G37" i="29" l="1"/>
  <c r="B38" i="29"/>
  <c r="D38" i="29" s="1"/>
  <c r="F38" i="29" s="1"/>
  <c r="B39" i="29" l="1"/>
  <c r="D39" i="29" s="1"/>
  <c r="F39" i="29" s="1"/>
  <c r="G38" i="29"/>
  <c r="G39" i="29" l="1"/>
  <c r="B40" i="29"/>
  <c r="D40" i="29" s="1"/>
  <c r="F40" i="29" s="1"/>
  <c r="B41" i="29" l="1"/>
  <c r="D41" i="29" s="1"/>
  <c r="F41" i="29" s="1"/>
  <c r="G40" i="29"/>
  <c r="B44" i="29" l="1"/>
  <c r="D44" i="29" s="1"/>
  <c r="F44" i="29" s="1"/>
  <c r="G41" i="29"/>
  <c r="H41" i="29" s="1"/>
  <c r="D151" i="29" s="1"/>
  <c r="B45" i="29" l="1"/>
  <c r="D45" i="29" s="1"/>
  <c r="F45" i="29" s="1"/>
  <c r="G44" i="29"/>
  <c r="B46" i="29" l="1"/>
  <c r="D46" i="29" s="1"/>
  <c r="F46" i="29" s="1"/>
  <c r="G45" i="29"/>
  <c r="B47" i="29" l="1"/>
  <c r="D47" i="29" s="1"/>
  <c r="F47" i="29" s="1"/>
  <c r="G46" i="29"/>
  <c r="B48" i="29" l="1"/>
  <c r="D48" i="29" s="1"/>
  <c r="F48" i="29" s="1"/>
  <c r="G47" i="29"/>
  <c r="B49" i="29" l="1"/>
  <c r="D49" i="29" s="1"/>
  <c r="F49" i="29" s="1"/>
  <c r="G48" i="29"/>
  <c r="B50" i="29" l="1"/>
  <c r="D50" i="29" s="1"/>
  <c r="F50" i="29" s="1"/>
  <c r="G49" i="29"/>
  <c r="B51" i="29" l="1"/>
  <c r="D51" i="29" s="1"/>
  <c r="F51" i="29" s="1"/>
  <c r="G50" i="29"/>
  <c r="B52" i="29" l="1"/>
  <c r="D52" i="29" s="1"/>
  <c r="F52" i="29" s="1"/>
  <c r="G51" i="29"/>
  <c r="B53" i="29" l="1"/>
  <c r="D53" i="29" s="1"/>
  <c r="F53" i="29" s="1"/>
  <c r="G52" i="29"/>
  <c r="B54" i="29" l="1"/>
  <c r="D54" i="29" s="1"/>
  <c r="F54" i="29" s="1"/>
  <c r="G53" i="29"/>
  <c r="B55" i="29" l="1"/>
  <c r="D55" i="29" s="1"/>
  <c r="F55" i="29" s="1"/>
  <c r="G54" i="29"/>
  <c r="B58" i="29" l="1"/>
  <c r="D58" i="29" s="1"/>
  <c r="F58" i="29" s="1"/>
  <c r="G55" i="29"/>
  <c r="H55" i="29" s="1"/>
  <c r="E151" i="29" s="1"/>
  <c r="B59" i="29" l="1"/>
  <c r="D59" i="29" s="1"/>
  <c r="F59" i="29" s="1"/>
  <c r="G58" i="29"/>
  <c r="B60" i="29" l="1"/>
  <c r="D60" i="29" s="1"/>
  <c r="F60" i="29" s="1"/>
  <c r="G59" i="29"/>
  <c r="B61" i="29" l="1"/>
  <c r="D61" i="29" s="1"/>
  <c r="F61" i="29" s="1"/>
  <c r="G60" i="29"/>
  <c r="B62" i="29" l="1"/>
  <c r="D62" i="29" s="1"/>
  <c r="F62" i="29" s="1"/>
  <c r="G61" i="29"/>
  <c r="B63" i="29" l="1"/>
  <c r="D63" i="29" s="1"/>
  <c r="F63" i="29" s="1"/>
  <c r="G62" i="29"/>
  <c r="B64" i="29" l="1"/>
  <c r="D64" i="29" s="1"/>
  <c r="F64" i="29" s="1"/>
  <c r="G63" i="29"/>
  <c r="B65" i="29" l="1"/>
  <c r="D65" i="29" s="1"/>
  <c r="F65" i="29" s="1"/>
  <c r="G64" i="29"/>
  <c r="B66" i="29" l="1"/>
  <c r="D66" i="29" s="1"/>
  <c r="F66" i="29" s="1"/>
  <c r="G65" i="29"/>
  <c r="B67" i="29" l="1"/>
  <c r="D67" i="29" s="1"/>
  <c r="F67" i="29" s="1"/>
  <c r="G66" i="29"/>
  <c r="B68" i="29" l="1"/>
  <c r="D68" i="29" s="1"/>
  <c r="F68" i="29" s="1"/>
  <c r="G67" i="29"/>
  <c r="B69" i="29" l="1"/>
  <c r="D69" i="29" s="1"/>
  <c r="F69" i="29" s="1"/>
  <c r="G68" i="29"/>
  <c r="B72" i="29" l="1"/>
  <c r="D72" i="29" s="1"/>
  <c r="F72" i="29" s="1"/>
  <c r="G69" i="29"/>
  <c r="H69" i="29" s="1"/>
  <c r="F151" i="29" s="1"/>
  <c r="F157" i="29" s="1"/>
  <c r="B73" i="29" l="1"/>
  <c r="D73" i="29" s="1"/>
  <c r="F73" i="29" s="1"/>
  <c r="G72" i="29"/>
  <c r="B74" i="29" l="1"/>
  <c r="D74" i="29" s="1"/>
  <c r="F74" i="29" s="1"/>
  <c r="G73" i="29"/>
  <c r="B75" i="29" l="1"/>
  <c r="D75" i="29" s="1"/>
  <c r="F75" i="29" s="1"/>
  <c r="G74" i="29"/>
  <c r="B76" i="29" l="1"/>
  <c r="D76" i="29" s="1"/>
  <c r="F76" i="29" s="1"/>
  <c r="G75" i="29"/>
  <c r="B77" i="29" l="1"/>
  <c r="D77" i="29" s="1"/>
  <c r="F77" i="29" s="1"/>
  <c r="G76" i="29"/>
  <c r="B78" i="29" l="1"/>
  <c r="D78" i="29" s="1"/>
  <c r="F78" i="29" s="1"/>
  <c r="G77" i="29"/>
  <c r="B79" i="29" l="1"/>
  <c r="D79" i="29" s="1"/>
  <c r="F79" i="29" s="1"/>
  <c r="G78" i="29"/>
  <c r="B80" i="29" l="1"/>
  <c r="D80" i="29" s="1"/>
  <c r="F80" i="29" s="1"/>
  <c r="G79" i="29"/>
  <c r="B81" i="29" l="1"/>
  <c r="D81" i="29" s="1"/>
  <c r="F81" i="29" s="1"/>
  <c r="G80" i="29"/>
  <c r="B82" i="29" l="1"/>
  <c r="D82" i="29" s="1"/>
  <c r="F82" i="29" s="1"/>
  <c r="G81" i="29"/>
  <c r="B83" i="29" l="1"/>
  <c r="D83" i="29" s="1"/>
  <c r="F83" i="29" s="1"/>
  <c r="G82" i="29"/>
  <c r="B86" i="29" l="1"/>
  <c r="D86" i="29" s="1"/>
  <c r="F86" i="29" s="1"/>
  <c r="G83" i="29"/>
  <c r="H83" i="29" s="1"/>
  <c r="G151" i="29" s="1"/>
  <c r="G157" i="29" s="1"/>
  <c r="B87" i="29" l="1"/>
  <c r="D87" i="29" s="1"/>
  <c r="F87" i="29" s="1"/>
  <c r="G86" i="29"/>
  <c r="B88" i="29" l="1"/>
  <c r="D88" i="29" s="1"/>
  <c r="F88" i="29" s="1"/>
  <c r="G87" i="29"/>
  <c r="B89" i="29" l="1"/>
  <c r="D89" i="29" s="1"/>
  <c r="F89" i="29" s="1"/>
  <c r="G88" i="29"/>
  <c r="B90" i="29" l="1"/>
  <c r="D90" i="29" s="1"/>
  <c r="F90" i="29" s="1"/>
  <c r="G89" i="29"/>
  <c r="B91" i="29" l="1"/>
  <c r="D91" i="29" s="1"/>
  <c r="F91" i="29" s="1"/>
  <c r="G90" i="29"/>
  <c r="B92" i="29" l="1"/>
  <c r="D92" i="29" s="1"/>
  <c r="F92" i="29" s="1"/>
  <c r="G91" i="29"/>
  <c r="B93" i="29" l="1"/>
  <c r="D93" i="29" s="1"/>
  <c r="F93" i="29" s="1"/>
  <c r="G92" i="29"/>
  <c r="B94" i="29" l="1"/>
  <c r="D94" i="29" s="1"/>
  <c r="F94" i="29" s="1"/>
  <c r="G93" i="29"/>
  <c r="B95" i="29" l="1"/>
  <c r="D95" i="29" s="1"/>
  <c r="F95" i="29" s="1"/>
  <c r="G94" i="29"/>
  <c r="B96" i="29" l="1"/>
  <c r="D96" i="29" s="1"/>
  <c r="F96" i="29" s="1"/>
  <c r="G95" i="29"/>
  <c r="B97" i="29" l="1"/>
  <c r="D97" i="29" s="1"/>
  <c r="F97" i="29" s="1"/>
  <c r="G96" i="29"/>
  <c r="G97" i="29" l="1"/>
  <c r="H97" i="29" s="1"/>
  <c r="H151" i="29" s="1"/>
  <c r="H157" i="29" s="1"/>
  <c r="B100" i="29"/>
  <c r="D100" i="29" s="1"/>
  <c r="F100" i="29" s="1"/>
  <c r="G100" i="29" l="1"/>
  <c r="B101" i="29"/>
  <c r="D101" i="29" s="1"/>
  <c r="F101" i="29" s="1"/>
  <c r="G101" i="29" l="1"/>
  <c r="B102" i="29"/>
  <c r="D102" i="29" s="1"/>
  <c r="F102" i="29" s="1"/>
  <c r="G102" i="29" l="1"/>
  <c r="B103" i="29"/>
  <c r="D103" i="29" s="1"/>
  <c r="F103" i="29" s="1"/>
  <c r="G103" i="29" l="1"/>
  <c r="B104" i="29"/>
  <c r="D104" i="29" s="1"/>
  <c r="F104" i="29" s="1"/>
  <c r="G104" i="29" l="1"/>
  <c r="B105" i="29"/>
  <c r="D105" i="29" s="1"/>
  <c r="F105" i="29" s="1"/>
  <c r="G105" i="29" l="1"/>
  <c r="B106" i="29"/>
  <c r="D106" i="29" s="1"/>
  <c r="F106" i="29" s="1"/>
  <c r="G106" i="29" l="1"/>
  <c r="B107" i="29"/>
  <c r="D107" i="29" s="1"/>
  <c r="F107" i="29" s="1"/>
  <c r="B108" i="29" l="1"/>
  <c r="D108" i="29" s="1"/>
  <c r="F108" i="29" s="1"/>
  <c r="G107" i="29"/>
  <c r="B109" i="29" l="1"/>
  <c r="D109" i="29" s="1"/>
  <c r="F109" i="29" s="1"/>
  <c r="G108" i="29"/>
  <c r="B110" i="29" l="1"/>
  <c r="D110" i="29" s="1"/>
  <c r="F110" i="29" s="1"/>
  <c r="G109" i="29"/>
  <c r="B111" i="29" l="1"/>
  <c r="D111" i="29" s="1"/>
  <c r="F111" i="29" s="1"/>
  <c r="G110" i="29"/>
  <c r="B114" i="29" l="1"/>
  <c r="D114" i="29" s="1"/>
  <c r="F114" i="29" s="1"/>
  <c r="G111" i="29"/>
  <c r="H111" i="29" s="1"/>
  <c r="I151" i="29" s="1"/>
  <c r="I157" i="29" s="1"/>
  <c r="B115" i="29" l="1"/>
  <c r="D115" i="29" s="1"/>
  <c r="F115" i="29" s="1"/>
  <c r="G114" i="29"/>
  <c r="B116" i="29" l="1"/>
  <c r="D116" i="29" s="1"/>
  <c r="F116" i="29" s="1"/>
  <c r="G115" i="29"/>
  <c r="B117" i="29" l="1"/>
  <c r="D117" i="29" s="1"/>
  <c r="F117" i="29" s="1"/>
  <c r="G116" i="29"/>
  <c r="B118" i="29" l="1"/>
  <c r="D118" i="29" s="1"/>
  <c r="F118" i="29" s="1"/>
  <c r="G117" i="29"/>
  <c r="B119" i="29" l="1"/>
  <c r="D119" i="29" s="1"/>
  <c r="F119" i="29" s="1"/>
  <c r="G118" i="29"/>
  <c r="B120" i="29" l="1"/>
  <c r="D120" i="29" s="1"/>
  <c r="F120" i="29" s="1"/>
  <c r="G119" i="29"/>
  <c r="G120" i="29" l="1"/>
  <c r="B121" i="29"/>
  <c r="D121" i="29" s="1"/>
  <c r="F121" i="29" s="1"/>
  <c r="G121" i="29" l="1"/>
  <c r="B122" i="29"/>
  <c r="D122" i="29" s="1"/>
  <c r="F122" i="29" s="1"/>
  <c r="G122" i="29" l="1"/>
  <c r="B123" i="29"/>
  <c r="D123" i="29" s="1"/>
  <c r="F123" i="29" s="1"/>
  <c r="G123" i="29" l="1"/>
  <c r="B124" i="29"/>
  <c r="D124" i="29" s="1"/>
  <c r="F124" i="29" s="1"/>
  <c r="G124" i="29" l="1"/>
  <c r="B125" i="29"/>
  <c r="D125" i="29" s="1"/>
  <c r="F125" i="29" s="1"/>
  <c r="G125" i="29" l="1"/>
  <c r="H125" i="29" s="1"/>
  <c r="J151" i="29" s="1"/>
  <c r="J157" i="29" s="1"/>
  <c r="B128" i="29"/>
  <c r="D128" i="29" s="1"/>
  <c r="F128" i="29" s="1"/>
  <c r="B129" i="29" l="1"/>
  <c r="D129" i="29" s="1"/>
  <c r="F129" i="29" s="1"/>
  <c r="G128" i="29"/>
  <c r="B130" i="29" l="1"/>
  <c r="D130" i="29" s="1"/>
  <c r="F130" i="29" s="1"/>
  <c r="G129" i="29"/>
  <c r="B131" i="29" l="1"/>
  <c r="D131" i="29" s="1"/>
  <c r="F131" i="29" s="1"/>
  <c r="G130" i="29"/>
  <c r="B132" i="29" l="1"/>
  <c r="D132" i="29" s="1"/>
  <c r="F132" i="29" s="1"/>
  <c r="G131" i="29"/>
  <c r="B133" i="29" l="1"/>
  <c r="D133" i="29" s="1"/>
  <c r="F133" i="29" s="1"/>
  <c r="G132" i="29"/>
  <c r="B134" i="29" l="1"/>
  <c r="D134" i="29" s="1"/>
  <c r="F134" i="29" s="1"/>
  <c r="G133" i="29"/>
  <c r="B135" i="29" l="1"/>
  <c r="D135" i="29" s="1"/>
  <c r="F135" i="29" s="1"/>
  <c r="G134" i="29"/>
  <c r="B136" i="29" l="1"/>
  <c r="D136" i="29" s="1"/>
  <c r="F136" i="29" s="1"/>
  <c r="G135" i="29"/>
  <c r="B137" i="29" l="1"/>
  <c r="D137" i="29" s="1"/>
  <c r="F137" i="29" s="1"/>
  <c r="G136" i="29"/>
  <c r="B138" i="29" l="1"/>
  <c r="D138" i="29" s="1"/>
  <c r="F138" i="29" s="1"/>
  <c r="G137" i="29"/>
  <c r="B139" i="29" l="1"/>
  <c r="D139" i="29" s="1"/>
  <c r="F139" i="29" s="1"/>
  <c r="G138" i="29"/>
  <c r="B142" i="29" l="1"/>
  <c r="D142" i="29" s="1"/>
  <c r="F142" i="29" s="1"/>
  <c r="G139" i="29"/>
  <c r="H139" i="29" s="1"/>
  <c r="K151" i="29" s="1"/>
  <c r="K157" i="29" s="1"/>
  <c r="B143" i="29" l="1"/>
  <c r="D143" i="29" s="1"/>
  <c r="F143" i="29" s="1"/>
  <c r="G142" i="29"/>
  <c r="B144" i="29" l="1"/>
  <c r="D144" i="29" s="1"/>
  <c r="F144" i="29" s="1"/>
  <c r="G143" i="29"/>
  <c r="B145" i="29" l="1"/>
  <c r="D145" i="29" s="1"/>
  <c r="F145" i="29" s="1"/>
  <c r="G144" i="29"/>
  <c r="B146" i="29" l="1"/>
  <c r="D146" i="29" s="1"/>
  <c r="F146" i="29" s="1"/>
  <c r="G145" i="29"/>
  <c r="B147" i="29" l="1"/>
  <c r="D147" i="29" s="1"/>
  <c r="F147" i="29" s="1"/>
  <c r="G146" i="29"/>
  <c r="B148" i="29" l="1"/>
  <c r="D148" i="29" s="1"/>
  <c r="F148" i="29" s="1"/>
  <c r="G148" i="29" s="1"/>
  <c r="G147" i="29"/>
  <c r="H148" i="29" l="1"/>
  <c r="L151" i="29" s="1"/>
  <c r="L157" i="29" s="1"/>
  <c r="G113" i="26" l="1"/>
  <c r="H113" i="26" s="1"/>
  <c r="I113" i="26" s="1"/>
  <c r="J113" i="26" s="1"/>
  <c r="K113" i="26" s="1"/>
  <c r="L113" i="26" s="1"/>
  <c r="M113" i="26" s="1"/>
  <c r="E114" i="26"/>
  <c r="D114" i="26"/>
  <c r="C114" i="26"/>
  <c r="C22" i="26"/>
  <c r="G53" i="26"/>
  <c r="G55" i="26" s="1"/>
  <c r="I59" i="26"/>
  <c r="F53" i="26"/>
  <c r="F55" i="26" s="1"/>
  <c r="F56" i="26" s="1"/>
  <c r="K22" i="26"/>
  <c r="C55" i="26"/>
  <c r="C58" i="26" s="1"/>
  <c r="C145" i="15"/>
  <c r="F106" i="26" l="1"/>
  <c r="G106" i="26" s="1"/>
  <c r="H106" i="26" s="1"/>
  <c r="I106" i="26" s="1"/>
  <c r="J106" i="26" s="1"/>
  <c r="K106" i="26" s="1"/>
  <c r="L106" i="26" s="1"/>
  <c r="M106" i="26" s="1"/>
  <c r="F69" i="26"/>
  <c r="F70" i="26" s="1"/>
  <c r="C26" i="26"/>
  <c r="F87" i="26"/>
  <c r="C61" i="26"/>
  <c r="F119" i="26" s="1"/>
  <c r="H126" i="26" s="1"/>
  <c r="I126" i="26" s="1"/>
  <c r="G129" i="26" l="1"/>
  <c r="F107" i="26"/>
  <c r="F74" i="26"/>
  <c r="F111" i="26"/>
  <c r="G111" i="26" s="1"/>
  <c r="H111" i="26" s="1"/>
  <c r="I111" i="26" s="1"/>
  <c r="J111" i="26" s="1"/>
  <c r="K111" i="26" s="1"/>
  <c r="L111" i="26" s="1"/>
  <c r="M111" i="26" s="1"/>
  <c r="D129" i="26"/>
  <c r="F82" i="26"/>
  <c r="G69" i="26"/>
  <c r="F104" i="26"/>
  <c r="G112" i="26"/>
  <c r="F110" i="26"/>
  <c r="G110" i="26" s="1"/>
  <c r="H110" i="26" s="1"/>
  <c r="I110" i="26" s="1"/>
  <c r="J110" i="26" s="1"/>
  <c r="K110" i="26" s="1"/>
  <c r="L110" i="26" s="1"/>
  <c r="M110" i="26" s="1"/>
  <c r="F109" i="26"/>
  <c r="G109" i="26" s="1"/>
  <c r="H109" i="26" s="1"/>
  <c r="I109" i="26" s="1"/>
  <c r="J109" i="26" s="1"/>
  <c r="K109" i="26" s="1"/>
  <c r="L109" i="26" s="1"/>
  <c r="M109" i="26" s="1"/>
  <c r="G119" i="26"/>
  <c r="G15" i="27"/>
  <c r="G87" i="26"/>
  <c r="G9" i="27"/>
  <c r="H112" i="26" l="1"/>
  <c r="G96" i="26"/>
  <c r="G97" i="26" s="1"/>
  <c r="G10" i="28" s="1"/>
  <c r="H87" i="26"/>
  <c r="H69" i="26"/>
  <c r="G70" i="26"/>
  <c r="G107" i="26" s="1"/>
  <c r="F129" i="26"/>
  <c r="G82" i="26"/>
  <c r="G8" i="27"/>
  <c r="F76" i="26"/>
  <c r="F89" i="26" s="1"/>
  <c r="F90" i="26" s="1"/>
  <c r="F19" i="28" s="1"/>
  <c r="E129" i="26"/>
  <c r="O23" i="28"/>
  <c r="G74" i="26"/>
  <c r="H74" i="26" s="1"/>
  <c r="I74" i="26" s="1"/>
  <c r="J74" i="26" s="1"/>
  <c r="K74" i="26" s="1"/>
  <c r="L74" i="26" s="1"/>
  <c r="M74" i="26" s="1"/>
  <c r="C126" i="26"/>
  <c r="D126" i="26" s="1"/>
  <c r="G104" i="26"/>
  <c r="E126" i="26"/>
  <c r="F126" i="26" s="1"/>
  <c r="H9" i="27"/>
  <c r="H15" i="27"/>
  <c r="H119" i="26"/>
  <c r="I87" i="26"/>
  <c r="I9" i="27"/>
  <c r="G7" i="27"/>
  <c r="G11" i="27" s="1"/>
  <c r="O24" i="28" s="1"/>
  <c r="G76" i="26"/>
  <c r="H7" i="27" s="1"/>
  <c r="I112" i="26" l="1"/>
  <c r="H96" i="26"/>
  <c r="H97" i="26" s="1"/>
  <c r="H10" i="28" s="1"/>
  <c r="G126" i="26"/>
  <c r="J126" i="26" s="1"/>
  <c r="F92" i="26"/>
  <c r="F93" i="26" s="1"/>
  <c r="F20" i="28" s="1"/>
  <c r="H104" i="26"/>
  <c r="G89" i="26"/>
  <c r="G90" i="26" s="1"/>
  <c r="G19" i="28" s="1"/>
  <c r="G105" i="26"/>
  <c r="G92" i="26" s="1"/>
  <c r="G93" i="26" s="1"/>
  <c r="G20" i="28" s="1"/>
  <c r="H82" i="26"/>
  <c r="H8" i="27"/>
  <c r="H129" i="26"/>
  <c r="I129" i="26" s="1"/>
  <c r="J130" i="26" s="1"/>
  <c r="I69" i="26"/>
  <c r="H70" i="26"/>
  <c r="H105" i="26"/>
  <c r="H11" i="27"/>
  <c r="I119" i="26"/>
  <c r="I15" i="27"/>
  <c r="J87" i="26"/>
  <c r="J9" i="27"/>
  <c r="J112" i="26" l="1"/>
  <c r="I96" i="26"/>
  <c r="I97" i="26" s="1"/>
  <c r="I10" i="28" s="1"/>
  <c r="I104" i="26"/>
  <c r="H92" i="26"/>
  <c r="H93" i="26" s="1"/>
  <c r="H20" i="28" s="1"/>
  <c r="H107" i="26"/>
  <c r="H76" i="26"/>
  <c r="I82" i="26"/>
  <c r="I8" i="27"/>
  <c r="J69" i="26"/>
  <c r="I70" i="26"/>
  <c r="I105" i="26"/>
  <c r="J119" i="26"/>
  <c r="J15" i="27"/>
  <c r="K87" i="26"/>
  <c r="K9" i="27"/>
  <c r="K112" i="26" l="1"/>
  <c r="J96" i="26"/>
  <c r="J97" i="26" s="1"/>
  <c r="J10" i="28" s="1"/>
  <c r="I7" i="27"/>
  <c r="I11" i="27" s="1"/>
  <c r="H89" i="26"/>
  <c r="H90" i="26" s="1"/>
  <c r="H19" i="28" s="1"/>
  <c r="J104" i="26"/>
  <c r="I92" i="26"/>
  <c r="I93" i="26" s="1"/>
  <c r="I20" i="28" s="1"/>
  <c r="J8" i="27"/>
  <c r="J82" i="26"/>
  <c r="I107" i="26"/>
  <c r="I76" i="26"/>
  <c r="J7" i="27" s="1"/>
  <c r="J11" i="27" s="1"/>
  <c r="K69" i="26"/>
  <c r="J70" i="26"/>
  <c r="J105" i="26"/>
  <c r="K119" i="26"/>
  <c r="K15" i="27"/>
  <c r="L87" i="26"/>
  <c r="L9" i="27"/>
  <c r="L112" i="26" l="1"/>
  <c r="K96" i="26"/>
  <c r="K97" i="26" s="1"/>
  <c r="K10" i="28" s="1"/>
  <c r="K104" i="26"/>
  <c r="J92" i="26"/>
  <c r="J93" i="26" s="1"/>
  <c r="J20" i="28" s="1"/>
  <c r="I89" i="26"/>
  <c r="I90" i="26" s="1"/>
  <c r="I19" i="28" s="1"/>
  <c r="J76" i="26"/>
  <c r="K7" i="27" s="1"/>
  <c r="J107" i="26"/>
  <c r="L69" i="26"/>
  <c r="K70" i="26"/>
  <c r="K82" i="26"/>
  <c r="K8" i="27"/>
  <c r="K105" i="26"/>
  <c r="L119" i="26"/>
  <c r="L15" i="27"/>
  <c r="M87" i="26"/>
  <c r="M9" i="27"/>
  <c r="M112" i="26" l="1"/>
  <c r="M96" i="26" s="1"/>
  <c r="M97" i="26" s="1"/>
  <c r="M10" i="28" s="1"/>
  <c r="L96" i="26"/>
  <c r="L97" i="26" s="1"/>
  <c r="L10" i="28" s="1"/>
  <c r="N9" i="27"/>
  <c r="L104" i="26"/>
  <c r="K92" i="26"/>
  <c r="K93" i="26" s="1"/>
  <c r="K20" i="28" s="1"/>
  <c r="J89" i="26"/>
  <c r="J90" i="26" s="1"/>
  <c r="J19" i="28" s="1"/>
  <c r="K76" i="26"/>
  <c r="L7" i="27" s="1"/>
  <c r="K107" i="26"/>
  <c r="M69" i="26"/>
  <c r="M70" i="26" s="1"/>
  <c r="L70" i="26"/>
  <c r="L82" i="26"/>
  <c r="L8" i="27"/>
  <c r="K11" i="27"/>
  <c r="L105" i="26"/>
  <c r="M119" i="26"/>
  <c r="N15" i="27" s="1"/>
  <c r="M15" i="27"/>
  <c r="M104" i="26" l="1"/>
  <c r="L92" i="26"/>
  <c r="L93" i="26" s="1"/>
  <c r="L20" i="28" s="1"/>
  <c r="K89" i="26"/>
  <c r="K90" i="26" s="1"/>
  <c r="K19" i="28" s="1"/>
  <c r="M107" i="26"/>
  <c r="M76" i="26"/>
  <c r="N7" i="27" s="1"/>
  <c r="M8" i="27"/>
  <c r="M82" i="26"/>
  <c r="L76" i="26"/>
  <c r="M7" i="27" s="1"/>
  <c r="L107" i="26"/>
  <c r="L11" i="27"/>
  <c r="M105" i="26"/>
  <c r="N8" i="27" l="1"/>
  <c r="M89" i="26"/>
  <c r="M90" i="26" s="1"/>
  <c r="M19" i="28" s="1"/>
  <c r="M92" i="26"/>
  <c r="M93" i="26" s="1"/>
  <c r="M20" i="28" s="1"/>
  <c r="L89" i="26"/>
  <c r="L90" i="26" s="1"/>
  <c r="L19" i="28" s="1"/>
  <c r="N11" i="27"/>
  <c r="M11" i="27"/>
  <c r="I22" i="26"/>
  <c r="H22" i="26"/>
  <c r="G22" i="26"/>
  <c r="F22" i="26"/>
  <c r="E22" i="26"/>
  <c r="D22" i="26"/>
  <c r="J21" i="26"/>
  <c r="J20" i="26"/>
  <c r="J19" i="26"/>
  <c r="F168" i="18"/>
  <c r="B165" i="18"/>
  <c r="D165" i="18" s="1"/>
  <c r="F165" i="18" s="1"/>
  <c r="F164" i="18"/>
  <c r="G164" i="18" s="1"/>
  <c r="D164" i="18"/>
  <c r="B164" i="18"/>
  <c r="E101" i="18"/>
  <c r="E102" i="18" s="1"/>
  <c r="E103" i="18" s="1"/>
  <c r="E104" i="18" s="1"/>
  <c r="E105" i="18" s="1"/>
  <c r="E106" i="18" s="1"/>
  <c r="E87" i="18"/>
  <c r="E88" i="18" s="1"/>
  <c r="E89" i="18" s="1"/>
  <c r="E90" i="18" s="1"/>
  <c r="E91" i="18" s="1"/>
  <c r="E92" i="18" s="1"/>
  <c r="E93" i="18" s="1"/>
  <c r="E94" i="18" s="1"/>
  <c r="E95" i="18" s="1"/>
  <c r="E96" i="18" s="1"/>
  <c r="E97" i="18" s="1"/>
  <c r="P11" i="18"/>
  <c r="B172" i="18"/>
  <c r="D172" i="18" s="1"/>
  <c r="F172" i="18" s="1"/>
  <c r="B212" i="18"/>
  <c r="C212" i="18"/>
  <c r="D212" i="18"/>
  <c r="D26" i="26" l="1"/>
  <c r="J22" i="26"/>
  <c r="D24" i="26"/>
  <c r="D31" i="26" s="1"/>
  <c r="D25" i="26"/>
  <c r="F26" i="26"/>
  <c r="H26" i="26"/>
  <c r="F24" i="26"/>
  <c r="F31" i="26" s="1"/>
  <c r="H25" i="26"/>
  <c r="F25" i="26"/>
  <c r="H24" i="26"/>
  <c r="H31" i="26" s="1"/>
  <c r="C24" i="26"/>
  <c r="G24" i="26"/>
  <c r="G31" i="26" s="1"/>
  <c r="C25" i="26"/>
  <c r="G25" i="26"/>
  <c r="G26" i="26"/>
  <c r="E24" i="26"/>
  <c r="E31" i="26" s="1"/>
  <c r="I24" i="26"/>
  <c r="I31" i="26" s="1"/>
  <c r="E25" i="26"/>
  <c r="I25" i="26"/>
  <c r="E26" i="26"/>
  <c r="I26" i="26"/>
  <c r="G165" i="18"/>
  <c r="B166" i="18"/>
  <c r="D166" i="18" s="1"/>
  <c r="F166" i="18" s="1"/>
  <c r="B173" i="18"/>
  <c r="D173" i="18" s="1"/>
  <c r="F173" i="18" s="1"/>
  <c r="G172" i="18"/>
  <c r="C31" i="26" l="1"/>
  <c r="J31" i="26" s="1"/>
  <c r="J26" i="26"/>
  <c r="J25" i="26"/>
  <c r="J24" i="26"/>
  <c r="D27" i="26"/>
  <c r="H27" i="26"/>
  <c r="F27" i="26"/>
  <c r="G27" i="26"/>
  <c r="I27" i="26"/>
  <c r="C27" i="26"/>
  <c r="E27" i="26"/>
  <c r="G166" i="18"/>
  <c r="B167" i="18"/>
  <c r="D167" i="18" s="1"/>
  <c r="F167" i="18" s="1"/>
  <c r="G173" i="18"/>
  <c r="B174" i="18"/>
  <c r="D174" i="18" s="1"/>
  <c r="F174" i="18" s="1"/>
  <c r="J23" i="26" l="1"/>
  <c r="L31" i="26"/>
  <c r="K31" i="26"/>
  <c r="J27" i="26"/>
  <c r="G167" i="18"/>
  <c r="H168" i="18" s="1"/>
  <c r="B168" i="18"/>
  <c r="D168" i="18" s="1"/>
  <c r="G168" i="18" s="1"/>
  <c r="G174" i="18"/>
  <c r="B175" i="18"/>
  <c r="D175" i="18" s="1"/>
  <c r="F175" i="18" s="1"/>
  <c r="G175" i="18" l="1"/>
  <c r="B176" i="18"/>
  <c r="D176" i="18" s="1"/>
  <c r="F176" i="18" s="1"/>
  <c r="G176" i="18" l="1"/>
  <c r="B177" i="18"/>
  <c r="D177" i="18" s="1"/>
  <c r="F177" i="18" s="1"/>
  <c r="B178" i="18" l="1"/>
  <c r="D178" i="18" s="1"/>
  <c r="F178" i="18" s="1"/>
  <c r="G178" i="18" s="1"/>
  <c r="G177" i="18"/>
  <c r="H178" i="18" l="1"/>
  <c r="C148" i="15" l="1"/>
  <c r="C92" i="15"/>
  <c r="C91" i="15" l="1"/>
  <c r="D141" i="15"/>
  <c r="N15" i="25"/>
  <c r="C45" i="16" l="1"/>
  <c r="I8" i="25" l="1"/>
  <c r="M8" i="25"/>
  <c r="G8" i="25"/>
  <c r="C150" i="15"/>
  <c r="C149" i="15"/>
  <c r="F113" i="15"/>
  <c r="C99" i="15"/>
  <c r="C98" i="15"/>
  <c r="C97" i="15"/>
  <c r="C96" i="15"/>
  <c r="C90" i="15"/>
  <c r="F155" i="15" l="1"/>
  <c r="F164" i="15"/>
  <c r="C88" i="15"/>
  <c r="J96" i="15"/>
  <c r="D96" i="15"/>
  <c r="I120" i="18"/>
  <c r="I106" i="18"/>
  <c r="L213" i="18" l="1"/>
  <c r="J107" i="18"/>
  <c r="E9" i="25"/>
  <c r="D9" i="25" s="1"/>
  <c r="C10" i="25" l="1"/>
  <c r="E10" i="25" s="1"/>
  <c r="D10" i="25" s="1"/>
  <c r="C8" i="25"/>
  <c r="E8" i="25" s="1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21" i="13"/>
  <c r="L11" i="17" l="1"/>
  <c r="K11" i="17"/>
  <c r="J11" i="17"/>
  <c r="I11" i="17"/>
  <c r="H11" i="17"/>
  <c r="G11" i="17"/>
  <c r="F11" i="17"/>
  <c r="E11" i="17"/>
  <c r="D11" i="17"/>
  <c r="C11" i="17"/>
  <c r="B11" i="17"/>
  <c r="E58" i="15"/>
  <c r="F58" i="15" s="1"/>
  <c r="L11" i="25"/>
  <c r="H11" i="25"/>
  <c r="K10" i="25"/>
  <c r="K9" i="25"/>
  <c r="G10" i="25"/>
  <c r="M10" i="25" s="1"/>
  <c r="Q10" i="25" s="1"/>
  <c r="P10" i="25" s="1"/>
  <c r="G9" i="25"/>
  <c r="M9" i="25" s="1"/>
  <c r="E12" i="7"/>
  <c r="E11" i="7"/>
  <c r="E10" i="7"/>
  <c r="E9" i="7"/>
  <c r="E8" i="7"/>
  <c r="E13" i="7" l="1"/>
  <c r="E14" i="7" s="1"/>
  <c r="Q9" i="25" l="1"/>
  <c r="P9" i="25" s="1"/>
  <c r="E22" i="13" l="1"/>
  <c r="E13" i="15" l="1"/>
  <c r="D13" i="15"/>
  <c r="D174" i="15"/>
  <c r="E12" i="15" s="1"/>
  <c r="C174" i="15"/>
  <c r="D12" i="15" s="1"/>
  <c r="G173" i="15"/>
  <c r="H173" i="15" s="1"/>
  <c r="I173" i="15" s="1"/>
  <c r="J173" i="15" s="1"/>
  <c r="K173" i="15" s="1"/>
  <c r="L173" i="15" s="1"/>
  <c r="M173" i="15" s="1"/>
  <c r="F173" i="15"/>
  <c r="G172" i="15"/>
  <c r="H172" i="15" s="1"/>
  <c r="I172" i="15" s="1"/>
  <c r="J172" i="15" s="1"/>
  <c r="K172" i="15" s="1"/>
  <c r="L172" i="15" s="1"/>
  <c r="M172" i="15" s="1"/>
  <c r="F172" i="15"/>
  <c r="G170" i="15"/>
  <c r="H170" i="15" s="1"/>
  <c r="I170" i="15" s="1"/>
  <c r="J170" i="15" s="1"/>
  <c r="K170" i="15" s="1"/>
  <c r="L170" i="15" s="1"/>
  <c r="M170" i="15" s="1"/>
  <c r="F170" i="15"/>
  <c r="G169" i="15"/>
  <c r="H169" i="15" s="1"/>
  <c r="I169" i="15" s="1"/>
  <c r="J169" i="15" s="1"/>
  <c r="K169" i="15" s="1"/>
  <c r="L169" i="15" s="1"/>
  <c r="M169" i="15" s="1"/>
  <c r="F169" i="15"/>
  <c r="J103" i="15"/>
  <c r="G171" i="15" s="1"/>
  <c r="H171" i="15" s="1"/>
  <c r="I171" i="15" s="1"/>
  <c r="J171" i="15" s="1"/>
  <c r="K171" i="15" s="1"/>
  <c r="L171" i="15" s="1"/>
  <c r="M171" i="15" s="1"/>
  <c r="I88" i="15"/>
  <c r="I99" i="15" s="1"/>
  <c r="H88" i="15"/>
  <c r="H96" i="15" s="1"/>
  <c r="G88" i="15"/>
  <c r="F88" i="15"/>
  <c r="F99" i="15" s="1"/>
  <c r="E88" i="15"/>
  <c r="E99" i="15" s="1"/>
  <c r="D88" i="15"/>
  <c r="J87" i="15"/>
  <c r="J86" i="15"/>
  <c r="J85" i="15"/>
  <c r="E7" i="15"/>
  <c r="D7" i="15"/>
  <c r="C9" i="15"/>
  <c r="F7" i="15"/>
  <c r="D131" i="15"/>
  <c r="E6" i="15" s="1"/>
  <c r="C131" i="15"/>
  <c r="D6" i="15" s="1"/>
  <c r="G96" i="15" l="1"/>
  <c r="F91" i="15"/>
  <c r="H91" i="15"/>
  <c r="H97" i="15" s="1"/>
  <c r="I91" i="15"/>
  <c r="I97" i="15" s="1"/>
  <c r="D91" i="15"/>
  <c r="G91" i="15"/>
  <c r="G97" i="15" s="1"/>
  <c r="E91" i="15"/>
  <c r="E97" i="15" s="1"/>
  <c r="C151" i="15"/>
  <c r="F13" i="15"/>
  <c r="G155" i="15"/>
  <c r="H155" i="15" s="1"/>
  <c r="I155" i="15" s="1"/>
  <c r="J155" i="15" s="1"/>
  <c r="K155" i="15" s="1"/>
  <c r="L155" i="15" s="1"/>
  <c r="M155" i="15" s="1"/>
  <c r="N7" i="15" s="1"/>
  <c r="F171" i="15"/>
  <c r="E98" i="15"/>
  <c r="I98" i="15"/>
  <c r="F98" i="15"/>
  <c r="D98" i="15"/>
  <c r="H98" i="15"/>
  <c r="G98" i="15"/>
  <c r="E96" i="15"/>
  <c r="E90" i="15"/>
  <c r="E92" i="15"/>
  <c r="I90" i="15"/>
  <c r="I92" i="15"/>
  <c r="G99" i="15"/>
  <c r="I96" i="15"/>
  <c r="J88" i="15"/>
  <c r="F90" i="15"/>
  <c r="F97" i="15"/>
  <c r="F92" i="15"/>
  <c r="F96" i="15"/>
  <c r="D99" i="15"/>
  <c r="H99" i="15"/>
  <c r="G90" i="15"/>
  <c r="G92" i="15"/>
  <c r="D90" i="15"/>
  <c r="H90" i="15"/>
  <c r="D97" i="15"/>
  <c r="D92" i="15"/>
  <c r="H92" i="15"/>
  <c r="G7" i="15"/>
  <c r="E40" i="10"/>
  <c r="E30" i="10"/>
  <c r="E31" i="10"/>
  <c r="E32" i="10"/>
  <c r="E33" i="10"/>
  <c r="E34" i="10"/>
  <c r="E22" i="10"/>
  <c r="E23" i="10"/>
  <c r="E24" i="10"/>
  <c r="E10" i="10"/>
  <c r="E11" i="10"/>
  <c r="E12" i="10"/>
  <c r="E13" i="10"/>
  <c r="E14" i="10"/>
  <c r="E15" i="10"/>
  <c r="E16" i="10"/>
  <c r="D41" i="10"/>
  <c r="E39" i="10"/>
  <c r="D35" i="10"/>
  <c r="E29" i="10"/>
  <c r="D25" i="10"/>
  <c r="E21" i="10"/>
  <c r="D17" i="10"/>
  <c r="E9" i="10"/>
  <c r="E41" i="10" l="1"/>
  <c r="D44" i="10"/>
  <c r="H7" i="15"/>
  <c r="J7" i="15"/>
  <c r="M7" i="15"/>
  <c r="K7" i="15"/>
  <c r="I7" i="15"/>
  <c r="L7" i="15"/>
  <c r="G179" i="15"/>
  <c r="F179" i="15"/>
  <c r="G13" i="15" s="1"/>
  <c r="J98" i="15"/>
  <c r="G166" i="15" s="1"/>
  <c r="H166" i="15" s="1"/>
  <c r="I166" i="15" s="1"/>
  <c r="J166" i="15" s="1"/>
  <c r="K166" i="15" s="1"/>
  <c r="L166" i="15" s="1"/>
  <c r="M166" i="15" s="1"/>
  <c r="E93" i="15"/>
  <c r="J99" i="15"/>
  <c r="I93" i="15"/>
  <c r="H93" i="15"/>
  <c r="J92" i="15"/>
  <c r="C93" i="15"/>
  <c r="J90" i="15"/>
  <c r="J89" i="15" s="1"/>
  <c r="D93" i="15"/>
  <c r="J97" i="15"/>
  <c r="J91" i="15"/>
  <c r="G119" i="15" s="1"/>
  <c r="H119" i="15" s="1"/>
  <c r="I119" i="15" s="1"/>
  <c r="J119" i="15" s="1"/>
  <c r="K119" i="15" s="1"/>
  <c r="L119" i="15" s="1"/>
  <c r="M119" i="15" s="1"/>
  <c r="F93" i="15"/>
  <c r="G93" i="15"/>
  <c r="E131" i="15"/>
  <c r="F6" i="15" s="1"/>
  <c r="E35" i="10"/>
  <c r="E25" i="10"/>
  <c r="E17" i="10"/>
  <c r="E44" i="10" l="1"/>
  <c r="H179" i="15"/>
  <c r="I179" i="15" s="1"/>
  <c r="H13" i="15"/>
  <c r="E174" i="15"/>
  <c r="F12" i="15" s="1"/>
  <c r="F166" i="15"/>
  <c r="F167" i="15"/>
  <c r="G167" i="15"/>
  <c r="H167" i="15" s="1"/>
  <c r="I167" i="15" s="1"/>
  <c r="J167" i="15" s="1"/>
  <c r="K167" i="15" s="1"/>
  <c r="L167" i="15" s="1"/>
  <c r="M167" i="15" s="1"/>
  <c r="G164" i="15"/>
  <c r="F165" i="15"/>
  <c r="G165" i="15"/>
  <c r="H165" i="15" s="1"/>
  <c r="I165" i="15" s="1"/>
  <c r="J165" i="15" s="1"/>
  <c r="K165" i="15" s="1"/>
  <c r="L165" i="15" s="1"/>
  <c r="M165" i="15" s="1"/>
  <c r="F119" i="15"/>
  <c r="G113" i="15"/>
  <c r="J93" i="15"/>
  <c r="G129" i="15"/>
  <c r="F129" i="15"/>
  <c r="F131" i="15" s="1"/>
  <c r="G6" i="15" s="1"/>
  <c r="J100" i="15" l="1"/>
  <c r="F108" i="26"/>
  <c r="I13" i="15"/>
  <c r="J179" i="15"/>
  <c r="J13" i="15"/>
  <c r="H164" i="15"/>
  <c r="G131" i="15"/>
  <c r="H6" i="15" s="1"/>
  <c r="H129" i="15"/>
  <c r="G108" i="26" l="1"/>
  <c r="F114" i="26"/>
  <c r="G14" i="27" s="1"/>
  <c r="G19" i="27" s="1"/>
  <c r="G168" i="15"/>
  <c r="J106" i="15"/>
  <c r="F168" i="15"/>
  <c r="F174" i="15" s="1"/>
  <c r="G12" i="15" s="1"/>
  <c r="K179" i="15"/>
  <c r="K13" i="15"/>
  <c r="I164" i="15"/>
  <c r="I129" i="15"/>
  <c r="H131" i="15"/>
  <c r="I6" i="15" s="1"/>
  <c r="G20" i="27" l="1"/>
  <c r="H108" i="26"/>
  <c r="G114" i="26"/>
  <c r="H14" i="27" s="1"/>
  <c r="H19" i="27" s="1"/>
  <c r="H168" i="15"/>
  <c r="G174" i="15"/>
  <c r="H12" i="15" s="1"/>
  <c r="L179" i="15"/>
  <c r="L13" i="15"/>
  <c r="J164" i="15"/>
  <c r="J129" i="15"/>
  <c r="I131" i="15"/>
  <c r="J6" i="15" s="1"/>
  <c r="I168" i="15" l="1"/>
  <c r="H174" i="15"/>
  <c r="I12" i="15" s="1"/>
  <c r="I108" i="26"/>
  <c r="H114" i="26"/>
  <c r="I14" i="27" s="1"/>
  <c r="I19" i="27" s="1"/>
  <c r="M179" i="15"/>
  <c r="N13" i="15" s="1"/>
  <c r="M13" i="15"/>
  <c r="K164" i="15"/>
  <c r="K129" i="15"/>
  <c r="J131" i="15"/>
  <c r="K6" i="15" s="1"/>
  <c r="J108" i="26" l="1"/>
  <c r="I114" i="26"/>
  <c r="J14" i="27" s="1"/>
  <c r="J19" i="27" s="1"/>
  <c r="J168" i="15"/>
  <c r="I174" i="15"/>
  <c r="J12" i="15" s="1"/>
  <c r="L164" i="15"/>
  <c r="L129" i="15"/>
  <c r="K131" i="15"/>
  <c r="L6" i="15" s="1"/>
  <c r="K108" i="26" l="1"/>
  <c r="J114" i="26"/>
  <c r="K14" i="27" s="1"/>
  <c r="K19" i="27" s="1"/>
  <c r="K168" i="15"/>
  <c r="J174" i="15"/>
  <c r="K12" i="15" s="1"/>
  <c r="M164" i="15"/>
  <c r="M129" i="15"/>
  <c r="M131" i="15" s="1"/>
  <c r="N6" i="15" s="1"/>
  <c r="L131" i="15"/>
  <c r="M6" i="15" s="1"/>
  <c r="B35" i="17"/>
  <c r="L168" i="15" l="1"/>
  <c r="K174" i="15"/>
  <c r="L12" i="15" s="1"/>
  <c r="L108" i="26"/>
  <c r="K114" i="26"/>
  <c r="L14" i="27" s="1"/>
  <c r="L19" i="27" s="1"/>
  <c r="E8" i="5"/>
  <c r="E13" i="5"/>
  <c r="E12" i="5"/>
  <c r="E11" i="5"/>
  <c r="E17" i="5" s="1"/>
  <c r="E10" i="5"/>
  <c r="E9" i="5"/>
  <c r="L35" i="17"/>
  <c r="L21" i="17"/>
  <c r="N44" i="16"/>
  <c r="L215" i="18"/>
  <c r="L36" i="17" s="1"/>
  <c r="K213" i="18"/>
  <c r="M108" i="26" l="1"/>
  <c r="M114" i="26" s="1"/>
  <c r="N14" i="27" s="1"/>
  <c r="N19" i="27" s="1"/>
  <c r="L114" i="26"/>
  <c r="M14" i="27" s="1"/>
  <c r="M19" i="27" s="1"/>
  <c r="M168" i="15"/>
  <c r="M174" i="15" s="1"/>
  <c r="N12" i="15" s="1"/>
  <c r="L174" i="15"/>
  <c r="M12" i="15" s="1"/>
  <c r="L33" i="17"/>
  <c r="K35" i="17"/>
  <c r="J35" i="17"/>
  <c r="K21" i="17"/>
  <c r="J21" i="17"/>
  <c r="M44" i="16"/>
  <c r="L44" i="16"/>
  <c r="J215" i="18"/>
  <c r="J36" i="17" s="1"/>
  <c r="K215" i="18"/>
  <c r="K36" i="17" s="1"/>
  <c r="J213" i="18"/>
  <c r="I215" i="18" s="1"/>
  <c r="I213" i="18"/>
  <c r="I21" i="17"/>
  <c r="H21" i="17"/>
  <c r="G21" i="17"/>
  <c r="F21" i="17"/>
  <c r="E21" i="17"/>
  <c r="D21" i="17"/>
  <c r="C21" i="17"/>
  <c r="B21" i="17"/>
  <c r="I35" i="17"/>
  <c r="H35" i="17"/>
  <c r="G35" i="17"/>
  <c r="F35" i="17"/>
  <c r="E35" i="17"/>
  <c r="D35" i="17"/>
  <c r="C35" i="17"/>
  <c r="E18" i="5" l="1"/>
  <c r="K33" i="17"/>
  <c r="J33" i="17"/>
  <c r="D8" i="4"/>
  <c r="C8" i="3" s="1"/>
  <c r="B39" i="15"/>
  <c r="K44" i="16"/>
  <c r="J44" i="16"/>
  <c r="H213" i="18"/>
  <c r="G213" i="18"/>
  <c r="C8" i="4"/>
  <c r="E19" i="5" l="1"/>
  <c r="I36" i="17"/>
  <c r="I33" i="17" l="1"/>
  <c r="I44" i="16" l="1"/>
  <c r="B123" i="15" l="1"/>
  <c r="B157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4" i="5"/>
  <c r="A3" i="5"/>
  <c r="A2" i="5"/>
  <c r="A4" i="4"/>
  <c r="A3" i="4"/>
  <c r="A2" i="4"/>
  <c r="A1" i="4"/>
  <c r="A4" i="25"/>
  <c r="F213" i="18" l="1"/>
  <c r="E213" i="18"/>
  <c r="D213" i="18"/>
  <c r="C213" i="18"/>
  <c r="B213" i="18"/>
  <c r="B214" i="18" s="1"/>
  <c r="B51" i="17" s="1"/>
  <c r="H44" i="16" l="1"/>
  <c r="B78" i="15" l="1"/>
  <c r="A1" i="17" l="1"/>
  <c r="C11" i="25"/>
  <c r="A3" i="25"/>
  <c r="A2" i="25"/>
  <c r="G44" i="16" l="1"/>
  <c r="A1" i="13"/>
  <c r="A1" i="5"/>
  <c r="A1" i="7"/>
  <c r="A1" i="16"/>
  <c r="A1" i="25"/>
  <c r="A1" i="18"/>
  <c r="F11" i="25" l="1"/>
  <c r="F13" i="25" s="1"/>
  <c r="D215" i="18"/>
  <c r="D36" i="17" s="1"/>
  <c r="D33" i="17" s="1"/>
  <c r="C215" i="18"/>
  <c r="C36" i="17" s="1"/>
  <c r="B215" i="18"/>
  <c r="B36" i="17" s="1"/>
  <c r="C19" i="3" l="1"/>
  <c r="C44" i="16"/>
  <c r="F44" i="16"/>
  <c r="E44" i="16"/>
  <c r="D44" i="16"/>
  <c r="C21" i="16" l="1"/>
  <c r="G187" i="15"/>
  <c r="H187" i="15" s="1"/>
  <c r="I187" i="15" s="1"/>
  <c r="J187" i="15" s="1"/>
  <c r="K187" i="15" s="1"/>
  <c r="L187" i="15" s="1"/>
  <c r="M187" i="15" s="1"/>
  <c r="B216" i="18"/>
  <c r="C28" i="16"/>
  <c r="D46" i="15" l="1"/>
  <c r="B43" i="17" s="1"/>
  <c r="C23" i="16"/>
  <c r="D19" i="16" s="1"/>
  <c r="D21" i="16" s="1"/>
  <c r="C214" i="18"/>
  <c r="C30" i="16"/>
  <c r="D26" i="16" s="1"/>
  <c r="D28" i="16" s="1"/>
  <c r="C216" i="18" l="1"/>
  <c r="C51" i="17"/>
  <c r="D23" i="16"/>
  <c r="E19" i="16" s="1"/>
  <c r="E21" i="16" s="1"/>
  <c r="E46" i="15"/>
  <c r="C43" i="17" s="1"/>
  <c r="D115" i="15"/>
  <c r="D214" i="18"/>
  <c r="G186" i="15"/>
  <c r="H186" i="15" s="1"/>
  <c r="I186" i="15" s="1"/>
  <c r="D30" i="16"/>
  <c r="E26" i="16" s="1"/>
  <c r="E28" i="16" s="1"/>
  <c r="D216" i="18" l="1"/>
  <c r="D51" i="17"/>
  <c r="J186" i="15"/>
  <c r="K186" i="15" s="1"/>
  <c r="E23" i="16"/>
  <c r="F19" i="16" s="1"/>
  <c r="F21" i="16" s="1"/>
  <c r="F46" i="15"/>
  <c r="D43" i="17" s="1"/>
  <c r="D119" i="15"/>
  <c r="C14" i="16"/>
  <c r="C43" i="16"/>
  <c r="E214" i="18"/>
  <c r="E51" i="17" s="1"/>
  <c r="E30" i="16"/>
  <c r="F26" i="16" s="1"/>
  <c r="F28" i="16" s="1"/>
  <c r="C35" i="16"/>
  <c r="C115" i="15"/>
  <c r="C119" i="15" s="1"/>
  <c r="L186" i="15" l="1"/>
  <c r="M186" i="15" s="1"/>
  <c r="G46" i="15"/>
  <c r="E43" i="17" s="1"/>
  <c r="F23" i="16"/>
  <c r="G19" i="16" s="1"/>
  <c r="G21" i="16" s="1"/>
  <c r="G22" i="16" s="1"/>
  <c r="G23" i="16" s="1"/>
  <c r="H19" i="16" s="1"/>
  <c r="H21" i="16" s="1"/>
  <c r="E115" i="15"/>
  <c r="F115" i="15"/>
  <c r="D121" i="15"/>
  <c r="E5" i="15" s="1"/>
  <c r="E9" i="15" s="1"/>
  <c r="C16" i="16"/>
  <c r="D12" i="16" s="1"/>
  <c r="D14" i="16" s="1"/>
  <c r="D45" i="16" s="1"/>
  <c r="F30" i="16"/>
  <c r="G26" i="16" s="1"/>
  <c r="G28" i="16" s="1"/>
  <c r="C121" i="15"/>
  <c r="D5" i="15" s="1"/>
  <c r="D9" i="15" s="1"/>
  <c r="E8" i="17" l="1"/>
  <c r="E9" i="17" s="1"/>
  <c r="G115" i="15"/>
  <c r="H113" i="15"/>
  <c r="F121" i="15"/>
  <c r="G5" i="15" s="1"/>
  <c r="G9" i="15" s="1"/>
  <c r="E121" i="15"/>
  <c r="F5" i="15" s="1"/>
  <c r="F9" i="15" s="1"/>
  <c r="H22" i="16"/>
  <c r="H23" i="16" s="1"/>
  <c r="I19" i="16" s="1"/>
  <c r="I21" i="16" s="1"/>
  <c r="D16" i="16"/>
  <c r="E12" i="16" s="1"/>
  <c r="E14" i="16" s="1"/>
  <c r="E45" i="16" s="1"/>
  <c r="G29" i="16"/>
  <c r="G30" i="16" s="1"/>
  <c r="H26" i="16" s="1"/>
  <c r="H28" i="16" s="1"/>
  <c r="C37" i="16"/>
  <c r="D33" i="16" s="1"/>
  <c r="D43" i="16" s="1"/>
  <c r="C39" i="16"/>
  <c r="C19" i="15" s="1"/>
  <c r="C46" i="16"/>
  <c r="C48" i="16" s="1"/>
  <c r="E16" i="16" l="1"/>
  <c r="F12" i="16" s="1"/>
  <c r="H115" i="15"/>
  <c r="I113" i="15"/>
  <c r="I22" i="16"/>
  <c r="I23" i="16" s="1"/>
  <c r="J19" i="16" s="1"/>
  <c r="J21" i="16" s="1"/>
  <c r="G121" i="15"/>
  <c r="H5" i="15" s="1"/>
  <c r="H9" i="15" s="1"/>
  <c r="H29" i="16"/>
  <c r="H30" i="16" s="1"/>
  <c r="I26" i="16" s="1"/>
  <c r="I28" i="16" s="1"/>
  <c r="C54" i="15"/>
  <c r="D35" i="16"/>
  <c r="D39" i="16" l="1"/>
  <c r="D19" i="15" s="1"/>
  <c r="I115" i="15"/>
  <c r="J113" i="15"/>
  <c r="H121" i="15"/>
  <c r="I5" i="15" s="1"/>
  <c r="I9" i="15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F14" i="16"/>
  <c r="A1" i="10"/>
  <c r="A1" i="9"/>
  <c r="L22" i="16" l="1"/>
  <c r="L23" i="16" s="1"/>
  <c r="M19" i="16" s="1"/>
  <c r="M21" i="16" s="1"/>
  <c r="M22" i="16" s="1"/>
  <c r="M23" i="16" s="1"/>
  <c r="N19" i="16" s="1"/>
  <c r="N21" i="16" s="1"/>
  <c r="F16" i="16"/>
  <c r="G12" i="16" s="1"/>
  <c r="K113" i="15"/>
  <c r="J115" i="15"/>
  <c r="K29" i="16"/>
  <c r="K30" i="16" s="1"/>
  <c r="L26" i="16" s="1"/>
  <c r="L28" i="16" s="1"/>
  <c r="D37" i="16"/>
  <c r="E33" i="16" s="1"/>
  <c r="E35" i="16" s="1"/>
  <c r="D46" i="16"/>
  <c r="D48" i="16" s="1"/>
  <c r="B20" i="17"/>
  <c r="C17" i="28" l="1"/>
  <c r="C26" i="28" s="1"/>
  <c r="D48" i="27"/>
  <c r="D54" i="27" s="1"/>
  <c r="D54" i="15"/>
  <c r="B50" i="17"/>
  <c r="B48" i="17" s="1"/>
  <c r="N22" i="16"/>
  <c r="N23" i="16" s="1"/>
  <c r="K115" i="15"/>
  <c r="L113" i="15"/>
  <c r="E37" i="16"/>
  <c r="F33" i="16" s="1"/>
  <c r="F43" i="16" s="1"/>
  <c r="L29" i="16"/>
  <c r="L30" i="16" s="1"/>
  <c r="M26" i="16" s="1"/>
  <c r="M28" i="16" s="1"/>
  <c r="I121" i="15"/>
  <c r="J5" i="15" s="1"/>
  <c r="J9" i="15" s="1"/>
  <c r="E43" i="16"/>
  <c r="G14" i="16"/>
  <c r="D56" i="27" l="1"/>
  <c r="L115" i="15"/>
  <c r="M113" i="15"/>
  <c r="M115" i="15" s="1"/>
  <c r="M29" i="16"/>
  <c r="M30" i="16" s="1"/>
  <c r="N26" i="16" s="1"/>
  <c r="N28" i="16" s="1"/>
  <c r="N29" i="16" s="1"/>
  <c r="N30" i="16" s="1"/>
  <c r="E39" i="16"/>
  <c r="E19" i="15" s="1"/>
  <c r="C20" i="17" s="1"/>
  <c r="G15" i="16"/>
  <c r="J121" i="15"/>
  <c r="K5" i="15" s="1"/>
  <c r="K9" i="15" s="1"/>
  <c r="K121" i="15"/>
  <c r="L5" i="15" s="1"/>
  <c r="L9" i="15" s="1"/>
  <c r="F35" i="16"/>
  <c r="F45" i="16" s="1"/>
  <c r="E46" i="16"/>
  <c r="E48" i="16" s="1"/>
  <c r="D17" i="28" l="1"/>
  <c r="D26" i="28" s="1"/>
  <c r="D28" i="28" s="1"/>
  <c r="E48" i="27"/>
  <c r="E54" i="27" s="1"/>
  <c r="F37" i="16"/>
  <c r="G33" i="16" s="1"/>
  <c r="G35" i="16" s="1"/>
  <c r="G45" i="16" s="1"/>
  <c r="E54" i="15"/>
  <c r="C50" i="17"/>
  <c r="C48" i="17" s="1"/>
  <c r="M121" i="15"/>
  <c r="N5" i="15" s="1"/>
  <c r="N9" i="15" s="1"/>
  <c r="L121" i="15"/>
  <c r="M5" i="15" s="1"/>
  <c r="M9" i="15" s="1"/>
  <c r="G16" i="16"/>
  <c r="H12" i="16" s="1"/>
  <c r="E56" i="27" l="1"/>
  <c r="F46" i="16"/>
  <c r="F48" i="16" s="1"/>
  <c r="G36" i="16"/>
  <c r="G43" i="16"/>
  <c r="F19" i="15"/>
  <c r="D20" i="17" s="1"/>
  <c r="H14" i="16"/>
  <c r="G37" i="16" l="1"/>
  <c r="H33" i="16" s="1"/>
  <c r="H35" i="16" s="1"/>
  <c r="H36" i="16" s="1"/>
  <c r="H37" i="16" s="1"/>
  <c r="I33" i="16" s="1"/>
  <c r="G39" i="16"/>
  <c r="F48" i="27"/>
  <c r="F54" i="27" s="1"/>
  <c r="E17" i="28"/>
  <c r="E26" i="28" s="1"/>
  <c r="E28" i="28" s="1"/>
  <c r="H45" i="16"/>
  <c r="F54" i="15"/>
  <c r="D50" i="17"/>
  <c r="D48" i="17" s="1"/>
  <c r="H43" i="16"/>
  <c r="I35" i="16"/>
  <c r="G46" i="16"/>
  <c r="G19" i="15"/>
  <c r="E20" i="17" s="1"/>
  <c r="H15" i="16"/>
  <c r="H16" i="16" s="1"/>
  <c r="I12" i="16" s="1"/>
  <c r="I14" i="16" s="1"/>
  <c r="I45" i="16" s="1"/>
  <c r="F56" i="27" l="1"/>
  <c r="G48" i="16"/>
  <c r="G21" i="27"/>
  <c r="G23" i="27" s="1"/>
  <c r="G25" i="27" s="1"/>
  <c r="G27" i="27" s="1"/>
  <c r="I43" i="16"/>
  <c r="I15" i="16"/>
  <c r="I16" i="16" s="1"/>
  <c r="J12" i="16" s="1"/>
  <c r="I36" i="16"/>
  <c r="H46" i="16"/>
  <c r="H39" i="16"/>
  <c r="H19" i="15" s="1"/>
  <c r="F20" i="17" s="1"/>
  <c r="G48" i="27" l="1"/>
  <c r="G54" i="27" s="1"/>
  <c r="F17" i="28"/>
  <c r="F26" i="28" s="1"/>
  <c r="E50" i="17"/>
  <c r="E48" i="17" s="1"/>
  <c r="G54" i="15"/>
  <c r="G28" i="27"/>
  <c r="G29" i="27" s="1"/>
  <c r="G31" i="27" s="1"/>
  <c r="H48" i="16"/>
  <c r="H21" i="27"/>
  <c r="H23" i="27" s="1"/>
  <c r="H25" i="27" s="1"/>
  <c r="H27" i="27" s="1"/>
  <c r="F50" i="17"/>
  <c r="J14" i="16"/>
  <c r="I46" i="16"/>
  <c r="I39" i="16"/>
  <c r="I19" i="15" s="1"/>
  <c r="G20" i="17" s="1"/>
  <c r="I37" i="16"/>
  <c r="J33" i="16" s="1"/>
  <c r="J35" i="16" s="1"/>
  <c r="H54" i="15" l="1"/>
  <c r="G17" i="28"/>
  <c r="H48" i="27"/>
  <c r="H54" i="27" s="1"/>
  <c r="G39" i="27"/>
  <c r="G44" i="27" s="1"/>
  <c r="G56" i="27" s="1"/>
  <c r="F6" i="28"/>
  <c r="F13" i="28" s="1"/>
  <c r="F28" i="28" s="1"/>
  <c r="J45" i="16"/>
  <c r="I48" i="16"/>
  <c r="I21" i="27"/>
  <c r="I23" i="27" s="1"/>
  <c r="I25" i="27" s="1"/>
  <c r="I27" i="27" s="1"/>
  <c r="H28" i="27"/>
  <c r="H29" i="27" s="1"/>
  <c r="H31" i="27" s="1"/>
  <c r="J36" i="16"/>
  <c r="J37" i="16" s="1"/>
  <c r="K33" i="16" s="1"/>
  <c r="K35" i="16" s="1"/>
  <c r="J43" i="16"/>
  <c r="J15" i="16"/>
  <c r="I54" i="15" l="1"/>
  <c r="H17" i="28"/>
  <c r="H26" i="28" s="1"/>
  <c r="I48" i="27"/>
  <c r="I54" i="27" s="1"/>
  <c r="H39" i="27"/>
  <c r="H44" i="27" s="1"/>
  <c r="H56" i="27" s="1"/>
  <c r="G6" i="28"/>
  <c r="G13" i="28" s="1"/>
  <c r="G50" i="17"/>
  <c r="I28" i="27"/>
  <c r="I29" i="27" s="1"/>
  <c r="I31" i="27" s="1"/>
  <c r="K36" i="16"/>
  <c r="K37" i="16" s="1"/>
  <c r="L33" i="16" s="1"/>
  <c r="L35" i="16" s="1"/>
  <c r="J39" i="16"/>
  <c r="J19" i="15" s="1"/>
  <c r="H20" i="17" s="1"/>
  <c r="J46" i="16"/>
  <c r="J16" i="16"/>
  <c r="K12" i="16" s="1"/>
  <c r="I39" i="27" l="1"/>
  <c r="I44" i="27" s="1"/>
  <c r="I56" i="27" s="1"/>
  <c r="H6" i="28"/>
  <c r="H13" i="28" s="1"/>
  <c r="H28" i="28" s="1"/>
  <c r="J48" i="16"/>
  <c r="J54" i="15" s="1"/>
  <c r="J21" i="27"/>
  <c r="J23" i="27" s="1"/>
  <c r="J25" i="27" s="1"/>
  <c r="J27" i="27" s="1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K43" i="16"/>
  <c r="K14" i="16"/>
  <c r="K45" i="16" s="1"/>
  <c r="H50" i="17" l="1"/>
  <c r="I17" i="28"/>
  <c r="I26" i="28" s="1"/>
  <c r="J48" i="27"/>
  <c r="J54" i="27" s="1"/>
  <c r="J28" i="27"/>
  <c r="J29" i="27" s="1"/>
  <c r="J31" i="27" s="1"/>
  <c r="K15" i="16"/>
  <c r="J39" i="27" l="1"/>
  <c r="J44" i="27" s="1"/>
  <c r="I6" i="28"/>
  <c r="I13" i="28" s="1"/>
  <c r="I28" i="28" s="1"/>
  <c r="J56" i="27"/>
  <c r="K39" i="16"/>
  <c r="K19" i="15" s="1"/>
  <c r="I20" i="17" s="1"/>
  <c r="K46" i="16"/>
  <c r="K16" i="16"/>
  <c r="L12" i="16" s="1"/>
  <c r="K48" i="16" l="1"/>
  <c r="K21" i="27"/>
  <c r="K23" i="27" s="1"/>
  <c r="K25" i="27" s="1"/>
  <c r="K27" i="27" s="1"/>
  <c r="K54" i="15"/>
  <c r="I50" i="17"/>
  <c r="L43" i="16"/>
  <c r="L14" i="16"/>
  <c r="L45" i="16" s="1"/>
  <c r="K48" i="27" l="1"/>
  <c r="K54" i="27" s="1"/>
  <c r="J17" i="28"/>
  <c r="J26" i="28" s="1"/>
  <c r="K28" i="27"/>
  <c r="K29" i="27" s="1"/>
  <c r="K31" i="27" s="1"/>
  <c r="L15" i="16"/>
  <c r="K39" i="27" l="1"/>
  <c r="K44" i="27" s="1"/>
  <c r="K56" i="27" s="1"/>
  <c r="J6" i="28"/>
  <c r="J13" i="28" s="1"/>
  <c r="J28" i="28" s="1"/>
  <c r="L46" i="16"/>
  <c r="L39" i="16"/>
  <c r="L19" i="15" s="1"/>
  <c r="J20" i="17" s="1"/>
  <c r="L16" i="16"/>
  <c r="M12" i="16" s="1"/>
  <c r="L48" i="16" l="1"/>
  <c r="L21" i="27"/>
  <c r="L23" i="27" s="1"/>
  <c r="L25" i="27" s="1"/>
  <c r="L27" i="27" s="1"/>
  <c r="L28" i="27" s="1"/>
  <c r="L29" i="27" s="1"/>
  <c r="L31" i="27" s="1"/>
  <c r="L54" i="15"/>
  <c r="J50" i="17"/>
  <c r="M43" i="16"/>
  <c r="M14" i="16"/>
  <c r="M45" i="16" s="1"/>
  <c r="L48" i="27" l="1"/>
  <c r="L54" i="27" s="1"/>
  <c r="K17" i="28"/>
  <c r="K26" i="28" s="1"/>
  <c r="L39" i="27"/>
  <c r="L44" i="27" s="1"/>
  <c r="L56" i="27" s="1"/>
  <c r="K6" i="28"/>
  <c r="K13" i="28" s="1"/>
  <c r="K28" i="28" s="1"/>
  <c r="M15" i="16"/>
  <c r="M16" i="16" s="1"/>
  <c r="N12" i="16" s="1"/>
  <c r="N43" i="16" l="1"/>
  <c r="N14" i="16"/>
  <c r="M46" i="16"/>
  <c r="M39" i="16"/>
  <c r="M19" i="15" s="1"/>
  <c r="K20" i="17" s="1"/>
  <c r="M48" i="16" l="1"/>
  <c r="M21" i="27"/>
  <c r="M23" i="27" s="1"/>
  <c r="M25" i="27" s="1"/>
  <c r="M27" i="27" s="1"/>
  <c r="M28" i="27" s="1"/>
  <c r="M29" i="27" s="1"/>
  <c r="M31" i="27" s="1"/>
  <c r="M54" i="15"/>
  <c r="K50" i="17"/>
  <c r="N45" i="16"/>
  <c r="N15" i="16"/>
  <c r="N16" i="16" s="1"/>
  <c r="L17" i="28" l="1"/>
  <c r="L26" i="28" s="1"/>
  <c r="M48" i="27"/>
  <c r="M54" i="27" s="1"/>
  <c r="M39" i="27"/>
  <c r="M44" i="27" s="1"/>
  <c r="M56" i="27" s="1"/>
  <c r="L6" i="28"/>
  <c r="L13" i="28" s="1"/>
  <c r="L28" i="28" s="1"/>
  <c r="N46" i="16"/>
  <c r="N39" i="16"/>
  <c r="N19" i="15" s="1"/>
  <c r="N48" i="16" l="1"/>
  <c r="N21" i="27"/>
  <c r="N23" i="27" s="1"/>
  <c r="N25" i="27" s="1"/>
  <c r="N27" i="27" s="1"/>
  <c r="N28" i="27" s="1"/>
  <c r="N29" i="27" s="1"/>
  <c r="N31" i="27" s="1"/>
  <c r="N54" i="15"/>
  <c r="L50" i="17"/>
  <c r="L20" i="17"/>
  <c r="N48" i="27" l="1"/>
  <c r="N54" i="27" s="1"/>
  <c r="O54" i="27" s="1"/>
  <c r="M17" i="28"/>
  <c r="M26" i="28" s="1"/>
  <c r="N39" i="27"/>
  <c r="N44" i="27" s="1"/>
  <c r="O44" i="27" s="1"/>
  <c r="M6" i="28"/>
  <c r="M13" i="28" s="1"/>
  <c r="M28" i="28" s="1"/>
  <c r="C60" i="15"/>
  <c r="N56" i="27" l="1"/>
  <c r="C17" i="15"/>
  <c r="C21" i="15" s="1"/>
  <c r="C23" i="15" s="1"/>
  <c r="C25" i="15" s="1"/>
  <c r="C26" i="15" l="1"/>
  <c r="C27" i="15" s="1"/>
  <c r="C29" i="15" l="1"/>
  <c r="C45" i="15" s="1"/>
  <c r="C50" i="15" l="1"/>
  <c r="C62" i="15" s="1"/>
  <c r="D9" i="18" l="1"/>
  <c r="F9" i="18" s="1"/>
  <c r="G9" i="18" s="1"/>
  <c r="B10" i="18" l="1"/>
  <c r="D10" i="18" s="1"/>
  <c r="F10" i="18" s="1"/>
  <c r="G10" i="18" s="1"/>
  <c r="B11" i="18" l="1"/>
  <c r="D11" i="18" s="1"/>
  <c r="F11" i="18" s="1"/>
  <c r="G11" i="18" s="1"/>
  <c r="B12" i="18" l="1"/>
  <c r="D12" i="18" s="1"/>
  <c r="F12" i="18" s="1"/>
  <c r="G12" i="18" s="1"/>
  <c r="B13" i="18" l="1"/>
  <c r="D13" i="18" s="1"/>
  <c r="F13" i="18" s="1"/>
  <c r="G13" i="18" s="1"/>
  <c r="H13" i="18" l="1"/>
  <c r="B16" i="18"/>
  <c r="J11" i="25" l="1"/>
  <c r="J8" i="25" s="1"/>
  <c r="B211" i="18"/>
  <c r="B8" i="17"/>
  <c r="B9" i="17" s="1"/>
  <c r="C188" i="15" l="1"/>
  <c r="D60" i="15" s="1"/>
  <c r="C185" i="15"/>
  <c r="B217" i="18"/>
  <c r="D16" i="18"/>
  <c r="F16" i="18" s="1"/>
  <c r="G16" i="18" s="1"/>
  <c r="B19" i="17" l="1"/>
  <c r="C189" i="15"/>
  <c r="D14" i="15" s="1"/>
  <c r="D17" i="15" s="1"/>
  <c r="B25" i="17"/>
  <c r="B17" i="18"/>
  <c r="D17" i="18" s="1"/>
  <c r="F17" i="18" s="1"/>
  <c r="G17" i="18" s="1"/>
  <c r="D21" i="15" l="1"/>
  <c r="D23" i="15" s="1"/>
  <c r="D25" i="15" s="1"/>
  <c r="B18" i="18"/>
  <c r="D18" i="18" s="1"/>
  <c r="F18" i="18" s="1"/>
  <c r="G18" i="18" s="1"/>
  <c r="D26" i="15" l="1"/>
  <c r="D27" i="15" s="1"/>
  <c r="D29" i="15" s="1"/>
  <c r="D45" i="15" s="1"/>
  <c r="B44" i="17" s="1"/>
  <c r="B19" i="18"/>
  <c r="D19" i="18" s="1"/>
  <c r="F19" i="18" s="1"/>
  <c r="G19" i="18" s="1"/>
  <c r="B41" i="17" l="1"/>
  <c r="D50" i="15"/>
  <c r="D62" i="15" s="1"/>
  <c r="B20" i="18"/>
  <c r="D20" i="18" s="1"/>
  <c r="F20" i="18" s="1"/>
  <c r="G20" i="18" s="1"/>
  <c r="B18" i="17" l="1"/>
  <c r="B22" i="17" s="1"/>
  <c r="B21" i="18"/>
  <c r="D21" i="18" s="1"/>
  <c r="F21" i="18" s="1"/>
  <c r="G21" i="18" s="1"/>
  <c r="B12" i="17" l="1"/>
  <c r="B13" i="17" s="1"/>
  <c r="B6" i="17" s="1"/>
  <c r="B22" i="18"/>
  <c r="D22" i="18" s="1"/>
  <c r="F22" i="18" s="1"/>
  <c r="G22" i="18" s="1"/>
  <c r="B23" i="18" l="1"/>
  <c r="D23" i="18" s="1"/>
  <c r="F23" i="18" s="1"/>
  <c r="G23" i="18" s="1"/>
  <c r="B24" i="18" l="1"/>
  <c r="D24" i="18" s="1"/>
  <c r="F24" i="18" s="1"/>
  <c r="G24" i="18" s="1"/>
  <c r="B25" i="18" l="1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30" i="18" l="1"/>
  <c r="H27" i="18"/>
  <c r="N11" i="25" l="1"/>
  <c r="N8" i="25" s="1"/>
  <c r="C211" i="18"/>
  <c r="C217" i="18" s="1"/>
  <c r="C8" i="17"/>
  <c r="C9" i="17" s="1"/>
  <c r="N9" i="25" l="1"/>
  <c r="O9" i="25" s="1"/>
  <c r="N10" i="25"/>
  <c r="O10" i="25" s="1"/>
  <c r="D188" i="15"/>
  <c r="D185" i="15"/>
  <c r="D30" i="18"/>
  <c r="F30" i="18" s="1"/>
  <c r="G30" i="18" s="1"/>
  <c r="C19" i="17" l="1"/>
  <c r="D189" i="15"/>
  <c r="E14" i="15" s="1"/>
  <c r="E17" i="15" s="1"/>
  <c r="E60" i="15"/>
  <c r="C25" i="17"/>
  <c r="B31" i="18"/>
  <c r="D31" i="18" s="1"/>
  <c r="F31" i="18" s="1"/>
  <c r="G31" i="18" s="1"/>
  <c r="E21" i="15" l="1"/>
  <c r="E23" i="15" s="1"/>
  <c r="E25" i="15" s="1"/>
  <c r="E26" i="15" s="1"/>
  <c r="B32" i="18"/>
  <c r="D32" i="18" s="1"/>
  <c r="F32" i="18" s="1"/>
  <c r="G32" i="18" s="1"/>
  <c r="B33" i="18" l="1"/>
  <c r="D33" i="18" s="1"/>
  <c r="F33" i="18" s="1"/>
  <c r="G33" i="18" s="1"/>
  <c r="E27" i="15" l="1"/>
  <c r="B34" i="18"/>
  <c r="D34" i="18" s="1"/>
  <c r="F34" i="18" s="1"/>
  <c r="G34" i="18" s="1"/>
  <c r="E29" i="15" l="1"/>
  <c r="E45" i="15" s="1"/>
  <c r="C44" i="17" s="1"/>
  <c r="C18" i="17"/>
  <c r="C22" i="17" s="1"/>
  <c r="B35" i="18"/>
  <c r="D35" i="18" s="1"/>
  <c r="F35" i="18" s="1"/>
  <c r="G35" i="18" s="1"/>
  <c r="C41" i="17" l="1"/>
  <c r="E50" i="15"/>
  <c r="E62" i="15" s="1"/>
  <c r="C12" i="17"/>
  <c r="C13" i="17" s="1"/>
  <c r="C6" i="17" s="1"/>
  <c r="B36" i="18"/>
  <c r="D36" i="18" s="1"/>
  <c r="F36" i="18" s="1"/>
  <c r="G36" i="18" s="1"/>
  <c r="F60" i="15" l="1"/>
  <c r="G58" i="15"/>
  <c r="B37" i="18"/>
  <c r="D37" i="18" s="1"/>
  <c r="F37" i="18" s="1"/>
  <c r="G37" i="18" s="1"/>
  <c r="G60" i="15" l="1"/>
  <c r="H58" i="15"/>
  <c r="B38" i="18"/>
  <c r="D38" i="18" s="1"/>
  <c r="F38" i="18" s="1"/>
  <c r="G38" i="18" s="1"/>
  <c r="H60" i="15" l="1"/>
  <c r="I58" i="15"/>
  <c r="B39" i="18"/>
  <c r="D39" i="18" s="1"/>
  <c r="F39" i="18" s="1"/>
  <c r="G39" i="18" s="1"/>
  <c r="I60" i="15" l="1"/>
  <c r="J58" i="15"/>
  <c r="B40" i="18"/>
  <c r="D40" i="18" s="1"/>
  <c r="F40" i="18" s="1"/>
  <c r="G40" i="18" l="1"/>
  <c r="B41" i="18"/>
  <c r="D41" i="18" s="1"/>
  <c r="F41" i="18" s="1"/>
  <c r="G41" i="18" s="1"/>
  <c r="J60" i="15"/>
  <c r="K58" i="15"/>
  <c r="K60" i="15" l="1"/>
  <c r="L58" i="15"/>
  <c r="B44" i="18"/>
  <c r="H41" i="18"/>
  <c r="D211" i="18" s="1"/>
  <c r="E188" i="15" l="1"/>
  <c r="R11" i="25"/>
  <c r="E185" i="15"/>
  <c r="L60" i="15"/>
  <c r="M58" i="15"/>
  <c r="D217" i="18"/>
  <c r="D24" i="17" s="1"/>
  <c r="D8" i="17"/>
  <c r="D9" i="17" s="1"/>
  <c r="D19" i="17" l="1"/>
  <c r="M60" i="15"/>
  <c r="N58" i="15"/>
  <c r="N60" i="15" s="1"/>
  <c r="E189" i="15"/>
  <c r="F14" i="15" s="1"/>
  <c r="F17" i="15" s="1"/>
  <c r="D44" i="18"/>
  <c r="F44" i="18" s="1"/>
  <c r="G44" i="18" s="1"/>
  <c r="D25" i="17" l="1"/>
  <c r="B45" i="18"/>
  <c r="D45" i="18" s="1"/>
  <c r="F45" i="18" s="1"/>
  <c r="G45" i="18" s="1"/>
  <c r="F21" i="15" l="1"/>
  <c r="F23" i="15" s="1"/>
  <c r="F25" i="15" s="1"/>
  <c r="F26" i="15" s="1"/>
  <c r="B46" i="18"/>
  <c r="D46" i="18" s="1"/>
  <c r="F46" i="18" s="1"/>
  <c r="G46" i="18" s="1"/>
  <c r="B47" i="18" l="1"/>
  <c r="D47" i="18" s="1"/>
  <c r="F47" i="18" s="1"/>
  <c r="G47" i="18" s="1"/>
  <c r="F27" i="15" l="1"/>
  <c r="D18" i="17" s="1"/>
  <c r="B48" i="18"/>
  <c r="D48" i="18" s="1"/>
  <c r="F48" i="18" s="1"/>
  <c r="G48" i="18" s="1"/>
  <c r="F29" i="15" l="1"/>
  <c r="F45" i="15" s="1"/>
  <c r="D44" i="17" s="1"/>
  <c r="D22" i="17"/>
  <c r="B49" i="18"/>
  <c r="D49" i="18" s="1"/>
  <c r="F49" i="18" s="1"/>
  <c r="G49" i="18" s="1"/>
  <c r="D41" i="17" l="1"/>
  <c r="F50" i="15"/>
  <c r="F62" i="15" s="1"/>
  <c r="D27" i="17"/>
  <c r="D12" i="17"/>
  <c r="D13" i="17" s="1"/>
  <c r="D6" i="17" s="1"/>
  <c r="B50" i="18"/>
  <c r="D50" i="18" s="1"/>
  <c r="F50" i="18" s="1"/>
  <c r="G50" i="18" s="1"/>
  <c r="B51" i="18" l="1"/>
  <c r="D51" i="18" s="1"/>
  <c r="F51" i="18" s="1"/>
  <c r="G51" i="18" s="1"/>
  <c r="B52" i="18" l="1"/>
  <c r="D52" i="18" s="1"/>
  <c r="F52" i="18" s="1"/>
  <c r="G52" i="18" s="1"/>
  <c r="B53" i="18" l="1"/>
  <c r="D53" i="18" s="1"/>
  <c r="F53" i="18" s="1"/>
  <c r="G53" i="18" s="1"/>
  <c r="B54" i="18" l="1"/>
  <c r="D54" i="18" s="1"/>
  <c r="F54" i="18" s="1"/>
  <c r="G54" i="18" s="1"/>
  <c r="E215" i="18" l="1"/>
  <c r="E216" i="18" s="1"/>
  <c r="F214" i="18"/>
  <c r="F51" i="17" s="1"/>
  <c r="F48" i="17" s="1"/>
  <c r="B55" i="18"/>
  <c r="D55" i="18" s="1"/>
  <c r="F55" i="18" s="1"/>
  <c r="G55" i="18" s="1"/>
  <c r="H46" i="15" l="1"/>
  <c r="F43" i="17" s="1"/>
  <c r="E36" i="17"/>
  <c r="E33" i="17" s="1"/>
  <c r="H55" i="18"/>
  <c r="B58" i="18"/>
  <c r="D58" i="18" s="1"/>
  <c r="F58" i="18" s="1"/>
  <c r="G58" i="18" s="1"/>
  <c r="E211" i="18" l="1"/>
  <c r="F185" i="15" s="1"/>
  <c r="E19" i="17" s="1"/>
  <c r="F8" i="17"/>
  <c r="F9" i="17" s="1"/>
  <c r="B59" i="18"/>
  <c r="D59" i="18" s="1"/>
  <c r="F59" i="18" s="1"/>
  <c r="G59" i="18" s="1"/>
  <c r="E217" i="18" l="1"/>
  <c r="E24" i="17" s="1"/>
  <c r="E25" i="17" s="1"/>
  <c r="F189" i="15"/>
  <c r="G14" i="15" s="1"/>
  <c r="G17" i="15" s="1"/>
  <c r="B60" i="18"/>
  <c r="D60" i="18" s="1"/>
  <c r="F60" i="18" s="1"/>
  <c r="G60" i="18" s="1"/>
  <c r="B61" i="18" l="1"/>
  <c r="D61" i="18" s="1"/>
  <c r="F61" i="18" s="1"/>
  <c r="G61" i="18" s="1"/>
  <c r="G21" i="15" l="1"/>
  <c r="G23" i="15" s="1"/>
  <c r="G25" i="15" s="1"/>
  <c r="B62" i="18"/>
  <c r="D62" i="18" s="1"/>
  <c r="F62" i="18" s="1"/>
  <c r="G62" i="18" s="1"/>
  <c r="G26" i="15" l="1"/>
  <c r="G27" i="15" s="1"/>
  <c r="E18" i="17" s="1"/>
  <c r="B63" i="18"/>
  <c r="D63" i="18" s="1"/>
  <c r="F63" i="18" s="1"/>
  <c r="G63" i="18" s="1"/>
  <c r="E22" i="17" l="1"/>
  <c r="G29" i="15"/>
  <c r="G45" i="15" s="1"/>
  <c r="B64" i="18"/>
  <c r="D64" i="18" s="1"/>
  <c r="F64" i="18" s="1"/>
  <c r="G64" i="18" s="1"/>
  <c r="G50" i="15" l="1"/>
  <c r="G62" i="15" s="1"/>
  <c r="E44" i="17"/>
  <c r="E41" i="17" s="1"/>
  <c r="E12" i="17"/>
  <c r="E13" i="17" s="1"/>
  <c r="E6" i="17" s="1"/>
  <c r="E27" i="17"/>
  <c r="B65" i="18"/>
  <c r="D65" i="18" s="1"/>
  <c r="F65" i="18" s="1"/>
  <c r="G65" i="18" s="1"/>
  <c r="B66" i="18" l="1"/>
  <c r="D66" i="18" s="1"/>
  <c r="F66" i="18" s="1"/>
  <c r="G66" i="18" s="1"/>
  <c r="B67" i="18" l="1"/>
  <c r="D67" i="18" s="1"/>
  <c r="F67" i="18" s="1"/>
  <c r="G67" i="18" s="1"/>
  <c r="B68" i="18" l="1"/>
  <c r="D68" i="18" s="1"/>
  <c r="F68" i="18" s="1"/>
  <c r="G68" i="18" s="1"/>
  <c r="B69" i="18" l="1"/>
  <c r="D69" i="18" s="1"/>
  <c r="F69" i="18" s="1"/>
  <c r="G69" i="18" s="1"/>
  <c r="H69" i="18" l="1"/>
  <c r="F211" i="18" s="1"/>
  <c r="B72" i="18"/>
  <c r="D72" i="18" s="1"/>
  <c r="F72" i="18" s="1"/>
  <c r="G72" i="18" s="1"/>
  <c r="F217" i="18" l="1"/>
  <c r="F24" i="17" s="1"/>
  <c r="G185" i="15"/>
  <c r="F19" i="17" s="1"/>
  <c r="B73" i="18"/>
  <c r="D73" i="18" s="1"/>
  <c r="F73" i="18" s="1"/>
  <c r="G73" i="18" s="1"/>
  <c r="F215" i="18"/>
  <c r="F216" i="18" s="1"/>
  <c r="G214" i="18"/>
  <c r="G51" i="17" s="1"/>
  <c r="G48" i="17" s="1"/>
  <c r="G189" i="15" l="1"/>
  <c r="H14" i="15" s="1"/>
  <c r="H17" i="15" s="1"/>
  <c r="F25" i="17"/>
  <c r="I46" i="15"/>
  <c r="G43" i="17" s="1"/>
  <c r="B74" i="18"/>
  <c r="D74" i="18" s="1"/>
  <c r="F74" i="18" s="1"/>
  <c r="G74" i="18" s="1"/>
  <c r="F36" i="17"/>
  <c r="F33" i="17" s="1"/>
  <c r="H21" i="15" l="1"/>
  <c r="H23" i="15" s="1"/>
  <c r="H25" i="15" s="1"/>
  <c r="H26" i="15" s="1"/>
  <c r="G8" i="17"/>
  <c r="G9" i="17" s="1"/>
  <c r="B75" i="18"/>
  <c r="D75" i="18" s="1"/>
  <c r="F75" i="18" s="1"/>
  <c r="G75" i="18" s="1"/>
  <c r="H27" i="15" l="1"/>
  <c r="H29" i="15" s="1"/>
  <c r="H45" i="15" s="1"/>
  <c r="B76" i="18"/>
  <c r="D76" i="18" s="1"/>
  <c r="F76" i="18" s="1"/>
  <c r="G76" i="18" s="1"/>
  <c r="H50" i="15" l="1"/>
  <c r="H62" i="15" s="1"/>
  <c r="F44" i="17"/>
  <c r="F41" i="17" s="1"/>
  <c r="F12" i="17"/>
  <c r="F13" i="17" s="1"/>
  <c r="F6" i="17" s="1"/>
  <c r="F18" i="17"/>
  <c r="F22" i="17" s="1"/>
  <c r="B77" i="18"/>
  <c r="D77" i="18" s="1"/>
  <c r="F77" i="18" s="1"/>
  <c r="G77" i="18" s="1"/>
  <c r="F27" i="17" l="1"/>
  <c r="B78" i="18"/>
  <c r="D78" i="18" s="1"/>
  <c r="F78" i="18" s="1"/>
  <c r="G78" i="18" s="1"/>
  <c r="B79" i="18" l="1"/>
  <c r="D79" i="18" s="1"/>
  <c r="F79" i="18" s="1"/>
  <c r="G79" i="18" s="1"/>
  <c r="B80" i="18" l="1"/>
  <c r="D80" i="18" s="1"/>
  <c r="F80" i="18" s="1"/>
  <c r="G80" i="18" s="1"/>
  <c r="B81" i="18" l="1"/>
  <c r="D81" i="18" s="1"/>
  <c r="F81" i="18" s="1"/>
  <c r="G81" i="18" s="1"/>
  <c r="B82" i="18" l="1"/>
  <c r="D82" i="18" s="1"/>
  <c r="F82" i="18" s="1"/>
  <c r="G82" i="18" s="1"/>
  <c r="H214" i="18" l="1"/>
  <c r="H51" i="17" s="1"/>
  <c r="H48" i="17" s="1"/>
  <c r="G215" i="18"/>
  <c r="G216" i="18" s="1"/>
  <c r="H215" i="18"/>
  <c r="H36" i="17" s="1"/>
  <c r="H33" i="17" s="1"/>
  <c r="B83" i="18"/>
  <c r="D83" i="18" s="1"/>
  <c r="F83" i="18" s="1"/>
  <c r="G83" i="18" s="1"/>
  <c r="H216" i="18" l="1"/>
  <c r="J46" i="15"/>
  <c r="H43" i="17" s="1"/>
  <c r="I214" i="18"/>
  <c r="G36" i="17"/>
  <c r="G33" i="17" s="1"/>
  <c r="H83" i="18"/>
  <c r="G211" i="18" s="1"/>
  <c r="B86" i="18"/>
  <c r="D86" i="18" s="1"/>
  <c r="F86" i="18" s="1"/>
  <c r="G86" i="18" s="1"/>
  <c r="G217" i="18" l="1"/>
  <c r="G24" i="17" s="1"/>
  <c r="H185" i="15"/>
  <c r="G19" i="17" s="1"/>
  <c r="J214" i="18"/>
  <c r="K214" i="18" s="1"/>
  <c r="I51" i="17"/>
  <c r="I48" i="17" s="1"/>
  <c r="H8" i="17"/>
  <c r="H9" i="17" s="1"/>
  <c r="K46" i="15"/>
  <c r="I43" i="17" s="1"/>
  <c r="I216" i="18"/>
  <c r="B87" i="18"/>
  <c r="D87" i="18" s="1"/>
  <c r="F87" i="18" s="1"/>
  <c r="G87" i="18" s="1"/>
  <c r="L214" i="18" l="1"/>
  <c r="L51" i="17" s="1"/>
  <c r="K51" i="17"/>
  <c r="K48" i="17" s="1"/>
  <c r="L46" i="15"/>
  <c r="J43" i="17" s="1"/>
  <c r="J51" i="17"/>
  <c r="J48" i="17" s="1"/>
  <c r="J216" i="18"/>
  <c r="K216" i="18"/>
  <c r="M46" i="15"/>
  <c r="K43" i="17" s="1"/>
  <c r="I8" i="17"/>
  <c r="I9" i="17" s="1"/>
  <c r="B88" i="18"/>
  <c r="D88" i="18" s="1"/>
  <c r="F88" i="18" s="1"/>
  <c r="G88" i="18" s="1"/>
  <c r="H189" i="15"/>
  <c r="I14" i="15" s="1"/>
  <c r="I17" i="15" s="1"/>
  <c r="G25" i="17"/>
  <c r="L216" i="18" l="1"/>
  <c r="N46" i="15"/>
  <c r="L43" i="17" s="1"/>
  <c r="J8" i="17"/>
  <c r="J9" i="17" s="1"/>
  <c r="K8" i="17"/>
  <c r="K9" i="17" s="1"/>
  <c r="B89" i="18"/>
  <c r="D89" i="18" s="1"/>
  <c r="F89" i="18" s="1"/>
  <c r="G89" i="18" s="1"/>
  <c r="L8" i="17" l="1"/>
  <c r="L9" i="17" s="1"/>
  <c r="I21" i="15"/>
  <c r="I23" i="15" s="1"/>
  <c r="I25" i="15" s="1"/>
  <c r="I26" i="15" s="1"/>
  <c r="I27" i="15" s="1"/>
  <c r="G18" i="17" s="1"/>
  <c r="G22" i="17" s="1"/>
  <c r="B90" i="18"/>
  <c r="D90" i="18" s="1"/>
  <c r="F90" i="18" s="1"/>
  <c r="G90" i="18" s="1"/>
  <c r="I29" i="15" l="1"/>
  <c r="I45" i="15" s="1"/>
  <c r="B91" i="18"/>
  <c r="D91" i="18" s="1"/>
  <c r="F91" i="18" s="1"/>
  <c r="G91" i="18" s="1"/>
  <c r="I50" i="15" l="1"/>
  <c r="I62" i="15" s="1"/>
  <c r="G44" i="17"/>
  <c r="G41" i="17" s="1"/>
  <c r="G27" i="17"/>
  <c r="G12" i="17"/>
  <c r="G13" i="17" s="1"/>
  <c r="G6" i="17" s="1"/>
  <c r="B92" i="18"/>
  <c r="D92" i="18" s="1"/>
  <c r="F92" i="18" s="1"/>
  <c r="G92" i="18" s="1"/>
  <c r="B93" i="18" l="1"/>
  <c r="D93" i="18" s="1"/>
  <c r="F93" i="18" s="1"/>
  <c r="G93" i="18" s="1"/>
  <c r="B94" i="18" l="1"/>
  <c r="D94" i="18" s="1"/>
  <c r="F94" i="18" s="1"/>
  <c r="G94" i="18" s="1"/>
  <c r="B95" i="18" l="1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H97" i="18" l="1"/>
  <c r="B100" i="18"/>
  <c r="D100" i="18" s="1"/>
  <c r="F100" i="18" s="1"/>
  <c r="G100" i="18" s="1"/>
  <c r="H211" i="18" l="1"/>
  <c r="I185" i="15" s="1"/>
  <c r="H19" i="17" s="1"/>
  <c r="B101" i="18"/>
  <c r="D101" i="18" s="1"/>
  <c r="F101" i="18" s="1"/>
  <c r="G101" i="18" s="1"/>
  <c r="H217" i="18" l="1"/>
  <c r="H24" i="17" s="1"/>
  <c r="H25" i="17" s="1"/>
  <c r="I189" i="15"/>
  <c r="J14" i="15" s="1"/>
  <c r="J17" i="15" s="1"/>
  <c r="B102" i="18"/>
  <c r="D102" i="18" s="1"/>
  <c r="F102" i="18" s="1"/>
  <c r="G102" i="18" s="1"/>
  <c r="B103" i="18" l="1"/>
  <c r="D103" i="18" s="1"/>
  <c r="F103" i="18" s="1"/>
  <c r="G103" i="18" s="1"/>
  <c r="J21" i="15" l="1"/>
  <c r="J23" i="15" s="1"/>
  <c r="J25" i="15" s="1"/>
  <c r="B104" i="18"/>
  <c r="D104" i="18" s="1"/>
  <c r="F104" i="18" s="1"/>
  <c r="G104" i="18" s="1"/>
  <c r="J26" i="15" l="1"/>
  <c r="J27" i="15" s="1"/>
  <c r="H18" i="17" s="1"/>
  <c r="B105" i="18"/>
  <c r="D105" i="18" s="1"/>
  <c r="F105" i="18" s="1"/>
  <c r="G105" i="18" s="1"/>
  <c r="H22" i="17" l="1"/>
  <c r="H27" i="17" s="1"/>
  <c r="B106" i="18"/>
  <c r="D106" i="18" s="1"/>
  <c r="F106" i="18" s="1"/>
  <c r="G106" i="18" s="1"/>
  <c r="J29" i="15"/>
  <c r="J45" i="15" s="1"/>
  <c r="J50" i="15" l="1"/>
  <c r="J62" i="15" s="1"/>
  <c r="H44" i="17"/>
  <c r="H41" i="17" s="1"/>
  <c r="H12" i="17"/>
  <c r="H13" i="17" s="1"/>
  <c r="H6" i="17" s="1"/>
  <c r="B107" i="18"/>
  <c r="D107" i="18" s="1"/>
  <c r="F107" i="18" s="1"/>
  <c r="G107" i="18" s="1"/>
  <c r="B108" i="18" l="1"/>
  <c r="D108" i="18" s="1"/>
  <c r="F108" i="18" s="1"/>
  <c r="G108" i="18" s="1"/>
  <c r="B109" i="18" l="1"/>
  <c r="D109" i="18" s="1"/>
  <c r="F109" i="18" s="1"/>
  <c r="G109" i="18" s="1"/>
  <c r="B110" i="18" l="1"/>
  <c r="D110" i="18" s="1"/>
  <c r="F110" i="18" s="1"/>
  <c r="G110" i="18" s="1"/>
  <c r="B111" i="18" l="1"/>
  <c r="D111" i="18" s="1"/>
  <c r="F111" i="18" s="1"/>
  <c r="G111" i="18" s="1"/>
  <c r="H111" i="18" l="1"/>
  <c r="I211" i="18" s="1"/>
  <c r="J185" i="15" s="1"/>
  <c r="I19" i="17" s="1"/>
  <c r="B114" i="18"/>
  <c r="D114" i="18" s="1"/>
  <c r="F114" i="18" s="1"/>
  <c r="G114" i="18" s="1"/>
  <c r="B115" i="18" l="1"/>
  <c r="D115" i="18" s="1"/>
  <c r="F115" i="18" s="1"/>
  <c r="G115" i="18" s="1"/>
  <c r="I217" i="18"/>
  <c r="I24" i="17" s="1"/>
  <c r="I25" i="17" l="1"/>
  <c r="J189" i="15"/>
  <c r="K14" i="15" s="1"/>
  <c r="K17" i="15" s="1"/>
  <c r="B116" i="18"/>
  <c r="D116" i="18" s="1"/>
  <c r="F116" i="18" s="1"/>
  <c r="G116" i="18" s="1"/>
  <c r="B117" i="18" l="1"/>
  <c r="D117" i="18" s="1"/>
  <c r="F117" i="18" s="1"/>
  <c r="G117" i="18" s="1"/>
  <c r="K21" i="15" l="1"/>
  <c r="K23" i="15" s="1"/>
  <c r="K25" i="15" s="1"/>
  <c r="K26" i="15" s="1"/>
  <c r="K27" i="15" s="1"/>
  <c r="B118" i="18"/>
  <c r="D118" i="18" s="1"/>
  <c r="F118" i="18" s="1"/>
  <c r="G118" i="18" s="1"/>
  <c r="K29" i="15" l="1"/>
  <c r="K45" i="15" s="1"/>
  <c r="I18" i="17"/>
  <c r="I22" i="17" s="1"/>
  <c r="B119" i="18"/>
  <c r="D119" i="18" s="1"/>
  <c r="F119" i="18" s="1"/>
  <c r="G119" i="18" s="1"/>
  <c r="K50" i="15" l="1"/>
  <c r="K62" i="15" s="1"/>
  <c r="I44" i="17"/>
  <c r="I41" i="17" s="1"/>
  <c r="I12" i="17"/>
  <c r="I13" i="17" s="1"/>
  <c r="I6" i="17" s="1"/>
  <c r="I27" i="17"/>
  <c r="B120" i="18"/>
  <c r="D120" i="18" s="1"/>
  <c r="F120" i="18" s="1"/>
  <c r="G120" i="18" s="1"/>
  <c r="B121" i="18" l="1"/>
  <c r="D121" i="18" s="1"/>
  <c r="F121" i="18" s="1"/>
  <c r="G121" i="18" s="1"/>
  <c r="B122" i="18" l="1"/>
  <c r="D122" i="18" s="1"/>
  <c r="F122" i="18" s="1"/>
  <c r="G122" i="18" s="1"/>
  <c r="B123" i="18" l="1"/>
  <c r="D123" i="18" s="1"/>
  <c r="F123" i="18" s="1"/>
  <c r="G123" i="18" s="1"/>
  <c r="B124" i="18" l="1"/>
  <c r="D124" i="18" s="1"/>
  <c r="F124" i="18" s="1"/>
  <c r="G124" i="18" s="1"/>
  <c r="B125" i="18" l="1"/>
  <c r="D125" i="18" s="1"/>
  <c r="F125" i="18" s="1"/>
  <c r="B128" i="18" l="1"/>
  <c r="D128" i="18" s="1"/>
  <c r="F128" i="18" s="1"/>
  <c r="G128" i="18" s="1"/>
  <c r="G125" i="18"/>
  <c r="H125" i="18" s="1"/>
  <c r="J211" i="18" s="1"/>
  <c r="K185" i="15" s="1"/>
  <c r="J19" i="17" s="1"/>
  <c r="B129" i="18" l="1"/>
  <c r="D129" i="18" s="1"/>
  <c r="F129" i="18" s="1"/>
  <c r="G129" i="18" s="1"/>
  <c r="J217" i="18"/>
  <c r="J24" i="17" s="1"/>
  <c r="J25" i="17" s="1"/>
  <c r="B130" i="18" l="1"/>
  <c r="D130" i="18" s="1"/>
  <c r="F130" i="18" s="1"/>
  <c r="G130" i="18" s="1"/>
  <c r="K189" i="15"/>
  <c r="L14" i="15" s="1"/>
  <c r="L17" i="15" s="1"/>
  <c r="B131" i="18" l="1"/>
  <c r="D131" i="18" s="1"/>
  <c r="F131" i="18" s="1"/>
  <c r="G131" i="18" s="1"/>
  <c r="B132" i="18" l="1"/>
  <c r="D132" i="18" s="1"/>
  <c r="F132" i="18" s="1"/>
  <c r="G132" i="18" s="1"/>
  <c r="L21" i="15"/>
  <c r="L23" i="15" s="1"/>
  <c r="L25" i="15" s="1"/>
  <c r="L26" i="15" s="1"/>
  <c r="L27" i="15" s="1"/>
  <c r="L29" i="15" s="1"/>
  <c r="L45" i="15" s="1"/>
  <c r="J44" i="17" s="1"/>
  <c r="B133" i="18" l="1"/>
  <c r="D133" i="18" s="1"/>
  <c r="F133" i="18" s="1"/>
  <c r="G133" i="18" s="1"/>
  <c r="J41" i="17"/>
  <c r="L50" i="15"/>
  <c r="L62" i="15" s="1"/>
  <c r="J18" i="17"/>
  <c r="J22" i="17" s="1"/>
  <c r="J27" i="17" s="1"/>
  <c r="J12" i="17"/>
  <c r="J13" i="17" s="1"/>
  <c r="J6" i="17" s="1"/>
  <c r="B134" i="18" l="1"/>
  <c r="D134" i="18" s="1"/>
  <c r="F134" i="18" s="1"/>
  <c r="G134" i="18" s="1"/>
  <c r="B135" i="18" l="1"/>
  <c r="D135" i="18" s="1"/>
  <c r="F135" i="18" s="1"/>
  <c r="G135" i="18" s="1"/>
  <c r="B136" i="18" l="1"/>
  <c r="D136" i="18" s="1"/>
  <c r="F136" i="18" s="1"/>
  <c r="G136" i="18" s="1"/>
  <c r="B137" i="18" l="1"/>
  <c r="D137" i="18" s="1"/>
  <c r="F137" i="18" s="1"/>
  <c r="G137" i="18" s="1"/>
  <c r="B138" i="18" l="1"/>
  <c r="D138" i="18" s="1"/>
  <c r="F138" i="18" s="1"/>
  <c r="G138" i="18" s="1"/>
  <c r="B139" i="18" l="1"/>
  <c r="D139" i="18" s="1"/>
  <c r="F139" i="18" s="1"/>
  <c r="G139" i="18" s="1"/>
  <c r="H139" i="18" s="1"/>
  <c r="K211" i="18" s="1"/>
  <c r="B142" i="18" l="1"/>
  <c r="D142" i="18" s="1"/>
  <c r="F142" i="18" s="1"/>
  <c r="G142" i="18" s="1"/>
  <c r="K217" i="18"/>
  <c r="K24" i="17" s="1"/>
  <c r="K25" i="17" s="1"/>
  <c r="L185" i="15"/>
  <c r="K19" i="17" s="1"/>
  <c r="B143" i="18" l="1"/>
  <c r="D143" i="18" s="1"/>
  <c r="F143" i="18" s="1"/>
  <c r="G143" i="18" s="1"/>
  <c r="L189" i="15"/>
  <c r="M14" i="15" s="1"/>
  <c r="M17" i="15" s="1"/>
  <c r="B144" i="18" l="1"/>
  <c r="D144" i="18" s="1"/>
  <c r="F144" i="18" s="1"/>
  <c r="G144" i="18" s="1"/>
  <c r="B145" i="18" l="1"/>
  <c r="D145" i="18" s="1"/>
  <c r="F145" i="18" s="1"/>
  <c r="G145" i="18" s="1"/>
  <c r="M21" i="15"/>
  <c r="M23" i="15" s="1"/>
  <c r="M25" i="15" s="1"/>
  <c r="M26" i="15" s="1"/>
  <c r="M27" i="15" s="1"/>
  <c r="B146" i="18" l="1"/>
  <c r="D146" i="18" s="1"/>
  <c r="F146" i="18" s="1"/>
  <c r="B147" i="18" s="1"/>
  <c r="D147" i="18" s="1"/>
  <c r="F147" i="18" s="1"/>
  <c r="M29" i="15"/>
  <c r="M45" i="15" s="1"/>
  <c r="K18" i="17"/>
  <c r="K22" i="17" s="1"/>
  <c r="K27" i="17" s="1"/>
  <c r="G147" i="18" l="1"/>
  <c r="B148" i="18"/>
  <c r="K12" i="17"/>
  <c r="K13" i="17" s="1"/>
  <c r="K6" i="17" s="1"/>
  <c r="K44" i="17"/>
  <c r="K41" i="17" s="1"/>
  <c r="G146" i="18"/>
  <c r="M50" i="15"/>
  <c r="M62" i="15" s="1"/>
  <c r="D148" i="18" l="1"/>
  <c r="F148" i="18" s="1"/>
  <c r="B149" i="18" s="1"/>
  <c r="D149" i="18" s="1"/>
  <c r="F149" i="18" s="1"/>
  <c r="B150" i="18" l="1"/>
  <c r="D150" i="18" s="1"/>
  <c r="F150" i="18" s="1"/>
  <c r="G149" i="18"/>
  <c r="G148" i="18"/>
  <c r="L211" i="18" l="1"/>
  <c r="M185" i="15" s="1"/>
  <c r="L19" i="17" s="1"/>
  <c r="H153" i="18"/>
  <c r="M189" i="15"/>
  <c r="N14" i="15" s="1"/>
  <c r="N17" i="15" s="1"/>
  <c r="N21" i="15" s="1"/>
  <c r="N23" i="15" s="1"/>
  <c r="N25" i="15" s="1"/>
  <c r="N26" i="15" s="1"/>
  <c r="N27" i="15" s="1"/>
  <c r="L18" i="17" s="1"/>
  <c r="L22" i="17" s="1"/>
  <c r="B29" i="17" s="1"/>
  <c r="L217" i="18"/>
  <c r="L24" i="17" s="1"/>
  <c r="L25" i="17" s="1"/>
  <c r="G150" i="18"/>
  <c r="B151" i="18"/>
  <c r="D151" i="18" s="1"/>
  <c r="F151" i="18" s="1"/>
  <c r="N29" i="15" l="1"/>
  <c r="N45" i="15" s="1"/>
  <c r="L44" i="17" s="1"/>
  <c r="L41" i="17" s="1"/>
  <c r="L27" i="17"/>
  <c r="G151" i="18"/>
  <c r="B152" i="18"/>
  <c r="D152" i="18" s="1"/>
  <c r="F152" i="18" s="1"/>
  <c r="E11" i="25"/>
  <c r="E13" i="25" s="1"/>
  <c r="D8" i="25"/>
  <c r="N50" i="15" l="1"/>
  <c r="N62" i="15" s="1"/>
  <c r="L12" i="17"/>
  <c r="L13" i="17" s="1"/>
  <c r="L6" i="17" s="1"/>
  <c r="B153" i="18"/>
  <c r="D153" i="18" s="1"/>
  <c r="F153" i="18" s="1"/>
  <c r="G152" i="18"/>
  <c r="I11" i="25"/>
  <c r="K8" i="25"/>
  <c r="G153" i="18" l="1"/>
  <c r="B157" i="18"/>
  <c r="D157" i="18" s="1"/>
  <c r="F157" i="18" s="1"/>
  <c r="K11" i="25"/>
  <c r="M11" i="25"/>
  <c r="O8" i="25"/>
  <c r="O11" i="25" s="1"/>
  <c r="Q8" i="25"/>
  <c r="P8" i="25" s="1"/>
  <c r="B158" i="18" l="1"/>
  <c r="D158" i="18" s="1"/>
  <c r="F158" i="18" s="1"/>
  <c r="G157" i="18"/>
  <c r="Q11" i="25"/>
  <c r="G158" i="18" l="1"/>
  <c r="B159" i="18"/>
  <c r="D159" i="18" s="1"/>
  <c r="F159" i="18" s="1"/>
  <c r="P11" i="25"/>
  <c r="R8" i="25" s="1"/>
  <c r="S8" i="25" s="1"/>
  <c r="U8" i="25" s="1"/>
  <c r="G159" i="18" l="1"/>
  <c r="B160" i="18"/>
  <c r="D160" i="18" s="1"/>
  <c r="F160" i="18" s="1"/>
  <c r="R10" i="25"/>
  <c r="S10" i="25" s="1"/>
  <c r="U10" i="25" s="1"/>
  <c r="C11" i="3" s="1"/>
  <c r="R9" i="25"/>
  <c r="S9" i="25" s="1"/>
  <c r="U9" i="25" s="1"/>
  <c r="C10" i="3" s="1"/>
  <c r="G160" i="18" l="1"/>
  <c r="B161" i="18"/>
  <c r="D161" i="18" s="1"/>
  <c r="F161" i="18" s="1"/>
  <c r="C9" i="3"/>
  <c r="C12" i="3" s="1"/>
  <c r="C14" i="3" s="1"/>
  <c r="C18" i="3" s="1"/>
  <c r="U11" i="25"/>
  <c r="U12" i="25" s="1"/>
  <c r="C12" i="25" s="1"/>
  <c r="C13" i="25" s="1"/>
  <c r="S11" i="25"/>
  <c r="B162" i="18" l="1"/>
  <c r="D162" i="18" s="1"/>
  <c r="F162" i="18" s="1"/>
  <c r="G161" i="18"/>
  <c r="C20" i="3"/>
  <c r="B163" i="18" l="1"/>
  <c r="D163" i="18" s="1"/>
  <c r="F163" i="18" s="1"/>
  <c r="G163" i="18" s="1"/>
  <c r="G162" i="18"/>
  <c r="C28" i="28"/>
  <c r="G26" i="28"/>
  <c r="G28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welcome</author>
  </authors>
  <commentList>
    <comment ref="C25" authorId="0" shapeId="0" xr:uid="{D72E7C6C-5834-4640-A68A-160D24BBAD4D}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ye 3000 charges hai ?
Two times or one time food assumption</t>
        </r>
      </text>
    </comment>
    <comment ref="C26" authorId="0" shapeId="0" xr:uid="{560B21A8-694B-4A64-BE19-83C206DF73D0}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welcome</author>
  </authors>
  <commentList>
    <comment ref="C91" authorId="0" shapeId="0" xr:uid="{B24090CB-68BB-4216-BA79-F4CFF5395D13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ye 3000 charges hai ?
Two times or one time food assumption</t>
        </r>
      </text>
    </comment>
    <comment ref="C92" authorId="0" shapeId="0" xr:uid="{CA8E87DA-CCA7-4E11-93A1-B74F2F4AB9B0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96" authorId="0" shapeId="0" xr:uid="{5C39973E-5F0E-4733-AF6A-81A0D8F8997A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30%*1000*4*2*C88/100000
fromula explanation
</t>
        </r>
      </text>
    </comment>
    <comment ref="C145" authorId="0" shapeId="0" xr:uid="{9E93E850-188F-4F62-8BDB-30D5C87D3504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5" authorId="0" shapeId="0" xr:uid="{5F3B54B9-5270-4B0A-9C30-D67FCCE48627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2027-28 90% reason</t>
        </r>
      </text>
    </comment>
  </commentList>
</comments>
</file>

<file path=xl/sharedStrings.xml><?xml version="1.0" encoding="utf-8"?>
<sst xmlns="http://schemas.openxmlformats.org/spreadsheetml/2006/main" count="1238" uniqueCount="417">
  <si>
    <t xml:space="preserve"> (Amount Rs. in Lacs)</t>
  </si>
  <si>
    <t>YEAR</t>
  </si>
  <si>
    <t>Interest</t>
  </si>
  <si>
    <t>-</t>
  </si>
  <si>
    <t>Total Liabilities</t>
  </si>
  <si>
    <t>TOTAL</t>
  </si>
  <si>
    <t>Other Current Liabilities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</si>
  <si>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</si>
  <si>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</si>
  <si>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</si>
  <si>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</si>
  <si>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</si>
  <si>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</si>
  <si>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</si>
  <si>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</si>
  <si>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</si>
  <si>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</si>
  <si>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</si>
  <si>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</si>
  <si>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</si>
  <si>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</si>
  <si>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</si>
  <si>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</si>
  <si>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</si>
  <si>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</si>
  <si>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</si>
  <si>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</si>
  <si>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</si>
  <si>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</si>
  <si>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</si>
  <si>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</si>
  <si>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TOTAL FIXED ASSETS</t>
  </si>
  <si>
    <t>FURNITURE &amp; FIXTURES</t>
  </si>
  <si>
    <t>AMOUNT (RS. IN LACS)</t>
  </si>
  <si>
    <t>Particulars</t>
  </si>
  <si>
    <t>Total Revenue</t>
  </si>
  <si>
    <t>Financial Expenses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</si>
  <si>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</si>
  <si>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</si>
  <si>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</si>
  <si>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</si>
  <si>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</si>
  <si>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</si>
  <si>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</si>
  <si>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</si>
  <si>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</si>
  <si>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</si>
  <si>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</si>
  <si>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</si>
  <si>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</si>
  <si>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</si>
  <si>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</si>
  <si>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Loans and Deposits</t>
  </si>
  <si>
    <t>Other Current Assets</t>
  </si>
  <si>
    <t>Cash and Bank</t>
  </si>
  <si>
    <t>Total Assets</t>
  </si>
  <si>
    <t>REVENUE:</t>
  </si>
  <si>
    <t>EXPENSES:</t>
  </si>
  <si>
    <t>Occupancy</t>
  </si>
  <si>
    <t>%tage of Gross Receipts</t>
  </si>
  <si>
    <t>%tage Increase in rates</t>
  </si>
  <si>
    <t>RECEIPT OF FURNITURE</t>
  </si>
  <si>
    <t>Store Keeper</t>
  </si>
  <si>
    <t>EXPENSES SUMMARY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</si>
  <si>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</si>
  <si>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</si>
  <si>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</si>
  <si>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</si>
  <si>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</si>
  <si>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</si>
  <si>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</si>
  <si>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</si>
  <si>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</si>
  <si>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</si>
  <si>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</si>
  <si>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</si>
  <si>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</si>
  <si>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</si>
  <si>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</si>
  <si>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</si>
  <si>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</si>
  <si>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</si>
  <si>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</si>
  <si>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</si>
  <si>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</si>
  <si>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</si>
  <si>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</si>
  <si>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</si>
  <si>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</si>
  <si>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</si>
  <si>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</si>
  <si>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</si>
  <si>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</si>
  <si>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</si>
  <si>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</si>
  <si>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</si>
  <si>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</si>
  <si>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</si>
  <si>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</si>
  <si>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</si>
  <si>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</si>
  <si>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</si>
  <si>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</si>
  <si>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</si>
  <si>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</si>
  <si>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</si>
  <si>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</si>
  <si>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</si>
  <si>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</si>
  <si>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</si>
  <si>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</si>
  <si>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</si>
  <si>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</si>
  <si>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</si>
  <si>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</si>
  <si>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</si>
  <si>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</si>
  <si>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</si>
  <si>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</si>
  <si>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</si>
  <si>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</si>
  <si>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</si>
  <si>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</si>
  <si>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</si>
  <si>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</si>
  <si>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</si>
  <si>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</si>
  <si>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</si>
  <si>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</si>
  <si>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</si>
  <si>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</si>
  <si>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</si>
  <si>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</si>
  <si>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</si>
  <si>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</si>
  <si>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SERVICES FROM SPA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</si>
  <si>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</si>
  <si>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</si>
  <si>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</si>
  <si>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</si>
  <si>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</si>
  <si>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</si>
  <si>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</si>
  <si>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</si>
  <si>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</si>
  <si>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</si>
  <si>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</si>
  <si>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SOFTNER PLANT</t>
  </si>
  <si>
    <t>Sewerage Treatment Plant</t>
  </si>
  <si>
    <t>Unsecured Loans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</si>
  <si>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</si>
  <si>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</si>
  <si>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</si>
  <si>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</si>
  <si>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</si>
  <si>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</si>
  <si>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</si>
  <si>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</si>
  <si>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</si>
  <si>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</si>
  <si>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</si>
  <si>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</si>
  <si>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</si>
  <si>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</si>
  <si>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</si>
  <si>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</si>
  <si>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</si>
  <si>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</si>
  <si>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</si>
  <si>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</si>
  <si>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</si>
  <si>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2030-31</t>
  </si>
  <si>
    <t>2031-32</t>
  </si>
  <si>
    <t>2032-33</t>
  </si>
  <si>
    <t>TOTAL AMOUNT (RS. IN LAKHS)</t>
  </si>
  <si>
    <t xml:space="preserve">TOTAL </t>
  </si>
  <si>
    <t>RECEPTION FURNITURE</t>
  </si>
  <si>
    <t>Manager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</si>
  <si>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</si>
  <si>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</si>
  <si>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</si>
  <si>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</si>
  <si>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</si>
  <si>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>PARTNERS CAPITAL /QUASI CAPITAL</t>
  </si>
  <si>
    <t xml:space="preserve">REG. ADDRESS : -LOBBY LEVEL, INSIDE HOTEL VISHNUPRIYA, 9, GULAB BAGH ROAD, UDAIPUR, RAJASTHAN, 313001 </t>
  </si>
  <si>
    <t>NO. OF ROOMS / VILLAS</t>
  </si>
  <si>
    <t>Partner's Capital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</si>
  <si>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</si>
  <si>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</si>
  <si>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</si>
  <si>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</si>
  <si>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</si>
  <si>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Rooms/Villa Receipts</t>
  </si>
  <si>
    <t>Rooms/Villa Receipts -</t>
  </si>
  <si>
    <t>Total Rooms/ Villa Booking Receipts (A)</t>
  </si>
  <si>
    <t>Total Rooms/ Villa Receipts (A+B)</t>
  </si>
  <si>
    <t>2033-34</t>
  </si>
  <si>
    <t>2034-35</t>
  </si>
  <si>
    <t>Average DSCR based on 2025-2035</t>
  </si>
  <si>
    <t>01.04.2025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</si>
  <si>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</si>
  <si>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</si>
  <si>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</si>
  <si>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</si>
  <si>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</si>
  <si>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</si>
  <si>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 xml:space="preserve">Staff Area </t>
  </si>
  <si>
    <t>Landscaping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</si>
  <si>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</si>
  <si>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</si>
  <si>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</si>
  <si>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</si>
  <si>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</si>
  <si>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</si>
  <si>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</si>
  <si>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</si>
  <si>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</si>
  <si>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</si>
  <si>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No. of Days</t>
  </si>
  <si>
    <t>EVENT SERVICES</t>
  </si>
  <si>
    <t>Total Receipts from Event</t>
  </si>
  <si>
    <t>Event Expenses</t>
  </si>
  <si>
    <t>OVERALL</t>
  </si>
  <si>
    <t>S. No.</t>
  </si>
  <si>
    <t>Category</t>
  </si>
  <si>
    <t>Salary per Employee per Month</t>
  </si>
  <si>
    <t>No. of Persons</t>
  </si>
  <si>
    <t>Amount</t>
  </si>
  <si>
    <t>General Manager</t>
  </si>
  <si>
    <t>Accountant cum Cashier</t>
  </si>
  <si>
    <t>Sales &amp; Marketing Offline</t>
  </si>
  <si>
    <t>Sales &amp; Marketing Online</t>
  </si>
  <si>
    <t>Maintenance Team</t>
  </si>
  <si>
    <t>Security Team</t>
  </si>
  <si>
    <t>Gardeners &amp; Pest Control</t>
  </si>
  <si>
    <t>HOTEL OPERATIONS</t>
  </si>
  <si>
    <t>Front Office Manager</t>
  </si>
  <si>
    <t>Front Office Associates</t>
  </si>
  <si>
    <t>Executive Housekeeper</t>
  </si>
  <si>
    <t>Housekeeping Room Attendants</t>
  </si>
  <si>
    <t>F&amp;B OPERATIONS</t>
  </si>
  <si>
    <t>Executive Chef</t>
  </si>
  <si>
    <t>Kitchen Seniors</t>
  </si>
  <si>
    <t>Kitchen Juniors</t>
  </si>
  <si>
    <t>F&amp;B Supervisors</t>
  </si>
  <si>
    <t>F&amp;B Stewards</t>
  </si>
  <si>
    <t>SPA OPERATIONS</t>
  </si>
  <si>
    <t>Masseuse</t>
  </si>
  <si>
    <t>GRAND TOTAL</t>
  </si>
  <si>
    <t>MANPOWER PER MONTH</t>
  </si>
  <si>
    <t>ADMIN</t>
  </si>
  <si>
    <t>18 keys</t>
  </si>
  <si>
    <t xml:space="preserve">HOTEL PROJECTIONS </t>
  </si>
  <si>
    <t>TOTALS/AVERAGE</t>
  </si>
  <si>
    <t>(Figures in Lakhs)</t>
  </si>
  <si>
    <t>FORECAST OF INCOME &amp; EXPENSES</t>
  </si>
  <si>
    <t>LEAN SEASON (Apr-Jun)</t>
  </si>
  <si>
    <t>OFF PEAK SEASON (Jul-Sep)</t>
  </si>
  <si>
    <t>PEAK SEASON (Oct-Mar)</t>
  </si>
  <si>
    <t>PEAKEST OF THE YEAR</t>
  </si>
  <si>
    <t>WEEKDAYS</t>
  </si>
  <si>
    <t>WEEKENDS</t>
  </si>
  <si>
    <t>(Diwali, Christmas, New Year, Other Festivals and Long Weekends)</t>
  </si>
  <si>
    <t>INCOME</t>
  </si>
  <si>
    <t xml:space="preserve">No.of Rooms </t>
  </si>
  <si>
    <t>Occupied Rooms</t>
  </si>
  <si>
    <t>Average Tariff (Selling Price)</t>
  </si>
  <si>
    <t>ROOM REVENUE</t>
  </si>
  <si>
    <t>Room Revenue</t>
  </si>
  <si>
    <t>Extra Food &amp; Beverages (Room) -</t>
  </si>
  <si>
    <t>Total Extra Food &amp; Beverages (Room) (B)</t>
  </si>
  <si>
    <t>Extra Food &amp; Beverages (Room)</t>
  </si>
  <si>
    <t>Revenue from Spa</t>
  </si>
  <si>
    <t>GROSS REVENUE FROM STAYING GUESTS</t>
  </si>
  <si>
    <t>Receipts from SPA</t>
  </si>
  <si>
    <t>TOTAL RECEIPTS FROM SPA</t>
  </si>
  <si>
    <t>GOP FROM NON STAYING GUESTS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</si>
  <si>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</si>
  <si>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</si>
  <si>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</si>
  <si>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</si>
  <si>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</si>
  <si>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Spa Receipts</t>
  </si>
  <si>
    <t>Events Receipts</t>
  </si>
  <si>
    <t xml:space="preserve"> EXPENDITURE</t>
  </si>
  <si>
    <t>F&amp;B Material (Food Included with the Room)</t>
  </si>
  <si>
    <t>F&amp;B Material (On Extra Sales)</t>
  </si>
  <si>
    <t>Jungle Safari (Gypsy Cost @ 1,000 per Safari)</t>
  </si>
  <si>
    <t>Operating Expenditure</t>
  </si>
  <si>
    <t>Manpower (as per sheet 4)</t>
  </si>
  <si>
    <t>Admin Expenditure</t>
  </si>
  <si>
    <t xml:space="preserve">Marketing &amp; Sales Promotion </t>
  </si>
  <si>
    <t xml:space="preserve">Property Maintenance </t>
  </si>
  <si>
    <t xml:space="preserve">Energy </t>
  </si>
  <si>
    <t>License, Government Fee</t>
  </si>
  <si>
    <t>GROSS EXPENDITURE FROM STAYING GUESTS</t>
  </si>
  <si>
    <t>REVENUE</t>
  </si>
  <si>
    <t>%</t>
  </si>
  <si>
    <t>F&amp;B, Salary, Adm. Expenses</t>
  </si>
  <si>
    <t>F&amp;B Material</t>
  </si>
  <si>
    <t>Total Expenses from Event</t>
  </si>
  <si>
    <t>Air Source Heat Pump Water Heater</t>
  </si>
  <si>
    <t>Swimming Pool Equipments</t>
  </si>
  <si>
    <t>Refrigerator &amp; Heater</t>
  </si>
  <si>
    <t>Chandras Landmark</t>
  </si>
  <si>
    <t>Electromak Energy and equipment</t>
  </si>
  <si>
    <t>IT Magic Udaipur</t>
  </si>
  <si>
    <t>Global Enterprises</t>
  </si>
  <si>
    <t>Nav Durga Associates</t>
  </si>
  <si>
    <t>Chandra Heating Solutions</t>
  </si>
  <si>
    <t>Global Water Bodies</t>
  </si>
  <si>
    <t>Jetha Air Conditioning Works</t>
  </si>
  <si>
    <t>Ficusa Enterprises</t>
  </si>
  <si>
    <t>PRELIMINARY EXPENSES (Processing Fees and Other Documentation Charges)</t>
  </si>
  <si>
    <t>1st Year</t>
  </si>
  <si>
    <t>IInd Year</t>
  </si>
  <si>
    <t>IIIrd Year</t>
  </si>
  <si>
    <t>Total Asset</t>
  </si>
  <si>
    <t>Bank Margin</t>
  </si>
  <si>
    <t>Loan</t>
  </si>
  <si>
    <t>Asset</t>
  </si>
  <si>
    <t>SUPPLIER</t>
  </si>
  <si>
    <t>HARISH INC.</t>
  </si>
  <si>
    <t>Miscelllaneous</t>
  </si>
  <si>
    <t>INTEREST</t>
  </si>
  <si>
    <t>NET TOTAL</t>
  </si>
  <si>
    <t>Say (Rs. In Lakhs)</t>
  </si>
  <si>
    <t>31.03.2027</t>
  </si>
  <si>
    <t>31.01.2027</t>
  </si>
  <si>
    <t>28.02.2027</t>
  </si>
  <si>
    <t xml:space="preserve">36 months </t>
  </si>
  <si>
    <t xml:space="preserve">moraterium period </t>
  </si>
  <si>
    <t>26-27</t>
  </si>
  <si>
    <t>25-26</t>
  </si>
  <si>
    <t>24-25</t>
  </si>
  <si>
    <t xml:space="preserve">hard estimate revienuew by form of other servies and food </t>
  </si>
  <si>
    <t>GROSS REVENUE FROM Non- STAYING GUESTS</t>
  </si>
  <si>
    <t>GROSS EXPENDITURE FROM not STAYING GUESTS</t>
  </si>
  <si>
    <t>april 2027 project start</t>
  </si>
  <si>
    <t>room revenue</t>
  </si>
  <si>
    <t>Food and bevarge</t>
  </si>
  <si>
    <t>Spa services</t>
  </si>
  <si>
    <t>2035-36</t>
  </si>
  <si>
    <t>2036-37</t>
  </si>
  <si>
    <t>buidling</t>
  </si>
  <si>
    <t>2037-38</t>
  </si>
  <si>
    <t>4 members @ 100% of occupency</t>
  </si>
  <si>
    <t xml:space="preserve">for Two persone @25% of occupencies </t>
  </si>
  <si>
    <t xml:space="preserve">Moraturium period </t>
  </si>
  <si>
    <t xml:space="preserve">months </t>
  </si>
  <si>
    <t xml:space="preserve">Loan repayment period </t>
  </si>
  <si>
    <t>10 Years</t>
  </si>
  <si>
    <t>P&amp;L projected</t>
  </si>
  <si>
    <t>room rent</t>
  </si>
  <si>
    <t>Occupencies</t>
  </si>
  <si>
    <t>rent</t>
  </si>
  <si>
    <t>Villa</t>
  </si>
  <si>
    <t xml:space="preserve">Room rent </t>
  </si>
  <si>
    <t>Occupency</t>
  </si>
  <si>
    <t>No days Occupied</t>
  </si>
  <si>
    <t>No of Rooms</t>
  </si>
  <si>
    <t>EBITDA</t>
  </si>
  <si>
    <t>Current maturities</t>
  </si>
  <si>
    <t xml:space="preserve">Stock balance </t>
  </si>
  <si>
    <t xml:space="preserve">0.5 Month of FB income </t>
  </si>
  <si>
    <t>Extra FB</t>
  </si>
  <si>
    <t>FB</t>
  </si>
  <si>
    <t>Debtor</t>
  </si>
  <si>
    <t>revenue</t>
  </si>
  <si>
    <t>Room</t>
  </si>
  <si>
    <t>Event</t>
  </si>
  <si>
    <t>Total Stock</t>
  </si>
  <si>
    <t>Total rceipt</t>
  </si>
  <si>
    <t>Debtor 1 month</t>
  </si>
  <si>
    <t>Stock Balance</t>
  </si>
  <si>
    <t>0.50 Monht</t>
  </si>
  <si>
    <t xml:space="preserve">Clsoing Stock </t>
  </si>
  <si>
    <t>Creditor</t>
  </si>
  <si>
    <t xml:space="preserve">1.5 month outstanding  </t>
  </si>
  <si>
    <t>Expenses</t>
  </si>
  <si>
    <t>creditors</t>
  </si>
  <si>
    <t>Cash Flow Statement</t>
  </si>
  <si>
    <t>Years</t>
  </si>
  <si>
    <t>Projected</t>
  </si>
  <si>
    <t xml:space="preserve">Sources of Funds </t>
  </si>
  <si>
    <t>Share Capital a/c</t>
  </si>
  <si>
    <t>Profit before tax but after Interest &amp; depreciation</t>
  </si>
  <si>
    <t>Depreciation</t>
  </si>
  <si>
    <t>Preliminary Expenses Written Off</t>
  </si>
  <si>
    <t>Increase in Current Liabilites</t>
  </si>
  <si>
    <t>Application of Funds</t>
  </si>
  <si>
    <t>Capital Expenditure</t>
  </si>
  <si>
    <t>Increase in Current Assets</t>
  </si>
  <si>
    <t>Repayment of Term Loan</t>
  </si>
  <si>
    <t>Taxation</t>
  </si>
  <si>
    <t>Opening Balance</t>
  </si>
  <si>
    <t>Surplus</t>
  </si>
  <si>
    <t>Closing Balance</t>
  </si>
  <si>
    <t>Rs.In Lakhs</t>
  </si>
  <si>
    <t>27-28</t>
  </si>
  <si>
    <t>28-29</t>
  </si>
  <si>
    <t>29-30</t>
  </si>
  <si>
    <t>30-31</t>
  </si>
  <si>
    <t>31-32</t>
  </si>
  <si>
    <t>32-33</t>
  </si>
  <si>
    <t>33-34</t>
  </si>
  <si>
    <t>Unsecured Loan from Directors/ Relatives</t>
  </si>
  <si>
    <t>CALCULATION OF DEBT S.COVERAGE RATIO</t>
  </si>
  <si>
    <t xml:space="preserve">Profit after tax </t>
  </si>
  <si>
    <t xml:space="preserve">Add: Depreciation for the year </t>
  </si>
  <si>
    <t>Add: Pre Operating Expenses Written Off</t>
  </si>
  <si>
    <t>Add: Interest on Term Loan</t>
  </si>
  <si>
    <t xml:space="preserve">Total  ( A ) </t>
  </si>
  <si>
    <t>Total ( B )</t>
  </si>
  <si>
    <t xml:space="preserve">Average DSCR </t>
  </si>
  <si>
    <t>Cunstruction period</t>
  </si>
  <si>
    <t xml:space="preserve">Cash and bank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</si>
</sst>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0.00_)"/>
    <numFmt numFmtId="166" formatCode="0_)"/>
    <numFmt numFmtId="167" formatCode="_(* #,##0.00_);_(* \(#,##0.00\);_(* \-??_);_(@_)"/>
    <numFmt numFmtId="168" formatCode="m&quot;ont&quot;h\ d&quot;, &quot;yyyy"/>
    <numFmt numFmtId="169" formatCode="#.00"/>
    <numFmt numFmtId="170" formatCode="#."/>
    <numFmt numFmtId="171" formatCode="[$₹-4009]\ #,##0.00"/>
  </numFmts>
  <fonts count="45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ourie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7">
    <xf numFmtId="0" fontId="0" fillId="0" borderId="0"/>
    <xf numFmtId="0" fontId="16" fillId="0" borderId="0"/>
    <xf numFmtId="9" fontId="16" fillId="0" borderId="0" applyFill="0" applyBorder="0" applyAlignment="0" applyProtection="0"/>
    <xf numFmtId="167" fontId="16" fillId="0" borderId="0" applyFill="0" applyBorder="0" applyAlignment="0" applyProtection="0"/>
    <xf numFmtId="168" fontId="17" fillId="0" borderId="0">
      <protection locked="0"/>
    </xf>
    <xf numFmtId="169" fontId="17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6" fillId="0" borderId="0"/>
    <xf numFmtId="0" fontId="16" fillId="0" borderId="0"/>
    <xf numFmtId="0" fontId="15" fillId="0" borderId="0"/>
    <xf numFmtId="0" fontId="20" fillId="0" borderId="0"/>
    <xf numFmtId="164" fontId="16" fillId="0" borderId="0" applyFont="0" applyFill="0" applyBorder="0" applyAlignment="0" applyProtection="0"/>
    <xf numFmtId="0" fontId="1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</cellStyleXfs>
  <cellXfs count="508">
    <xf numFmtId="0" fontId="0" fillId="0" borderId="0" xfId="0"/>
    <xf numFmtId="0" fontId="15" fillId="0" borderId="0" xfId="10"/>
    <xf numFmtId="0" fontId="15" fillId="0" borderId="0" xfId="10" applyAlignment="1">
      <alignment wrapText="1"/>
    </xf>
    <xf numFmtId="0" fontId="19" fillId="0" borderId="4" xfId="10" applyFont="1" applyBorder="1"/>
    <xf numFmtId="0" fontId="19" fillId="0" borderId="0" xfId="10" applyFont="1"/>
    <xf numFmtId="2" fontId="15" fillId="0" borderId="0" xfId="10" applyNumberFormat="1"/>
    <xf numFmtId="0" fontId="19" fillId="0" borderId="4" xfId="10" applyFont="1" applyBorder="1" applyAlignment="1">
      <alignment horizontal="center" vertical="center"/>
    </xf>
    <xf numFmtId="0" fontId="21" fillId="0" borderId="4" xfId="0" applyFont="1" applyBorder="1"/>
    <xf numFmtId="2" fontId="21" fillId="0" borderId="4" xfId="0" applyNumberFormat="1" applyFont="1" applyBorder="1"/>
    <xf numFmtId="0" fontId="21" fillId="0" borderId="0" xfId="0" applyFont="1"/>
    <xf numFmtId="0" fontId="22" fillId="0" borderId="0" xfId="0" applyFont="1"/>
    <xf numFmtId="0" fontId="22" fillId="0" borderId="4" xfId="0" applyFont="1" applyBorder="1"/>
    <xf numFmtId="0" fontId="15" fillId="0" borderId="4" xfId="10" applyBorder="1" applyAlignment="1">
      <alignment horizontal="center" vertical="center"/>
    </xf>
    <xf numFmtId="0" fontId="23" fillId="0" borderId="0" xfId="0" applyFont="1"/>
    <xf numFmtId="0" fontId="19" fillId="0" borderId="4" xfId="10" applyFont="1" applyBorder="1" applyAlignment="1">
      <alignment vertical="center"/>
    </xf>
    <xf numFmtId="0" fontId="19" fillId="0" borderId="4" xfId="10" applyFont="1" applyBorder="1" applyAlignment="1">
      <alignment vertical="center" wrapText="1"/>
    </xf>
    <xf numFmtId="0" fontId="19" fillId="0" borderId="4" xfId="10" applyFont="1" applyBorder="1" applyAlignment="1">
      <alignment horizontal="center" vertical="center" wrapText="1"/>
    </xf>
    <xf numFmtId="2" fontId="19" fillId="0" borderId="4" xfId="10" applyNumberFormat="1" applyFont="1" applyBorder="1" applyAlignment="1">
      <alignment vertical="center"/>
    </xf>
    <xf numFmtId="0" fontId="13" fillId="0" borderId="1" xfId="10" applyFont="1" applyBorder="1"/>
    <xf numFmtId="0" fontId="19" fillId="0" borderId="1" xfId="10" applyFont="1" applyBorder="1"/>
    <xf numFmtId="0" fontId="21" fillId="0" borderId="4" xfId="0" applyFont="1" applyBorder="1" applyAlignment="1">
      <alignment horizontal="center" vertical="center"/>
    </xf>
    <xf numFmtId="17" fontId="13" fillId="0" borderId="4" xfId="10" applyNumberFormat="1" applyFont="1" applyBorder="1" applyAlignment="1">
      <alignment horizontal="center" vertical="center"/>
    </xf>
    <xf numFmtId="2" fontId="13" fillId="0" borderId="4" xfId="1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center"/>
    </xf>
    <xf numFmtId="2" fontId="13" fillId="0" borderId="0" xfId="10" applyNumberFormat="1" applyFont="1" applyAlignment="1">
      <alignment horizontal="center" vertical="center"/>
    </xf>
    <xf numFmtId="17" fontId="13" fillId="0" borderId="7" xfId="10" applyNumberFormat="1" applyFont="1" applyBorder="1" applyAlignment="1">
      <alignment horizontal="center" vertical="center"/>
    </xf>
    <xf numFmtId="2" fontId="13" fillId="0" borderId="7" xfId="10" applyNumberFormat="1" applyFont="1" applyBorder="1" applyAlignment="1">
      <alignment horizontal="center" vertical="center"/>
    </xf>
    <xf numFmtId="2" fontId="21" fillId="0" borderId="7" xfId="0" applyNumberFormat="1" applyFont="1" applyBorder="1" applyAlignment="1">
      <alignment horizontal="center" vertical="center"/>
    </xf>
    <xf numFmtId="17" fontId="13" fillId="0" borderId="9" xfId="10" applyNumberFormat="1" applyFont="1" applyBorder="1" applyAlignment="1">
      <alignment horizontal="center" vertical="center"/>
    </xf>
    <xf numFmtId="0" fontId="13" fillId="0" borderId="9" xfId="10" applyFont="1" applyBorder="1" applyAlignment="1">
      <alignment horizontal="center" vertical="center"/>
    </xf>
    <xf numFmtId="2" fontId="13" fillId="0" borderId="9" xfId="10" applyNumberFormat="1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17" fontId="19" fillId="0" borderId="4" xfId="10" applyNumberFormat="1" applyFont="1" applyBorder="1" applyAlignment="1">
      <alignment horizontal="center" vertical="center"/>
    </xf>
    <xf numFmtId="0" fontId="15" fillId="0" borderId="4" xfId="10" applyBorder="1" applyAlignment="1">
      <alignment horizontal="left" vertical="center"/>
    </xf>
    <xf numFmtId="0" fontId="14" fillId="0" borderId="4" xfId="10" applyFont="1" applyBorder="1" applyAlignment="1">
      <alignment horizontal="left" vertical="center"/>
    </xf>
    <xf numFmtId="0" fontId="21" fillId="0" borderId="1" xfId="0" applyFont="1" applyBorder="1"/>
    <xf numFmtId="2" fontId="21" fillId="0" borderId="0" xfId="0" applyNumberFormat="1" applyFont="1"/>
    <xf numFmtId="39" fontId="21" fillId="0" borderId="0" xfId="0" applyNumberFormat="1" applyFont="1" applyAlignment="1">
      <alignment horizontal="justify" vertical="center" wrapText="1"/>
    </xf>
    <xf numFmtId="0" fontId="21" fillId="0" borderId="0" xfId="0" applyFont="1" applyAlignment="1">
      <alignment horizontal="right"/>
    </xf>
    <xf numFmtId="0" fontId="21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 wrapText="1"/>
    </xf>
    <xf numFmtId="2" fontId="21" fillId="0" borderId="4" xfId="0" applyNumberFormat="1" applyFont="1" applyBorder="1" applyAlignment="1">
      <alignment vertical="center"/>
    </xf>
    <xf numFmtId="0" fontId="22" fillId="0" borderId="6" xfId="0" applyFont="1" applyBorder="1"/>
    <xf numFmtId="165" fontId="21" fillId="0" borderId="4" xfId="0" applyNumberFormat="1" applyFont="1" applyBorder="1" applyAlignment="1">
      <alignment vertical="center"/>
    </xf>
    <xf numFmtId="2" fontId="22" fillId="0" borderId="4" xfId="0" applyNumberFormat="1" applyFont="1" applyBorder="1" applyAlignment="1">
      <alignment vertical="center"/>
    </xf>
    <xf numFmtId="9" fontId="22" fillId="0" borderId="4" xfId="0" applyNumberFormat="1" applyFont="1" applyBorder="1" applyAlignment="1">
      <alignment vertical="center"/>
    </xf>
    <xf numFmtId="165" fontId="22" fillId="0" borderId="4" xfId="0" applyNumberFormat="1" applyFont="1" applyBorder="1" applyAlignment="1">
      <alignment vertical="center"/>
    </xf>
    <xf numFmtId="0" fontId="21" fillId="0" borderId="10" xfId="0" applyFont="1" applyBorder="1"/>
    <xf numFmtId="0" fontId="22" fillId="0" borderId="10" xfId="0" applyFont="1" applyBorder="1"/>
    <xf numFmtId="2" fontId="22" fillId="0" borderId="4" xfId="0" applyNumberFormat="1" applyFont="1" applyBorder="1" applyAlignment="1">
      <alignment horizontal="right" vertical="center"/>
    </xf>
    <xf numFmtId="17" fontId="13" fillId="0" borderId="0" xfId="10" applyNumberFormat="1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0" fontId="11" fillId="0" borderId="4" xfId="10" applyFont="1" applyBorder="1" applyAlignment="1">
      <alignment horizontal="center" vertical="center"/>
    </xf>
    <xf numFmtId="14" fontId="11" fillId="0" borderId="4" xfId="1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2" xfId="0" applyFont="1" applyBorder="1" applyAlignment="1">
      <alignment vertical="center"/>
    </xf>
    <xf numFmtId="39" fontId="22" fillId="0" borderId="6" xfId="0" applyNumberFormat="1" applyFont="1" applyBorder="1" applyAlignment="1">
      <alignment horizontal="justify" vertical="center" wrapText="1"/>
    </xf>
    <xf numFmtId="0" fontId="22" fillId="0" borderId="4" xfId="0" applyFont="1" applyBorder="1" applyAlignment="1">
      <alignment horizontal="center"/>
    </xf>
    <xf numFmtId="0" fontId="22" fillId="0" borderId="4" xfId="0" applyFont="1" applyBorder="1" applyAlignment="1">
      <alignment vertical="center"/>
    </xf>
    <xf numFmtId="0" fontId="19" fillId="0" borderId="1" xfId="13" applyFont="1" applyBorder="1" applyAlignment="1">
      <alignment horizontal="center" wrapText="1"/>
    </xf>
    <xf numFmtId="0" fontId="19" fillId="0" borderId="11" xfId="13" applyFont="1" applyBorder="1" applyAlignment="1">
      <alignment horizontal="center" vertical="center"/>
    </xf>
    <xf numFmtId="0" fontId="19" fillId="0" borderId="11" xfId="13" applyFont="1" applyBorder="1" applyAlignment="1">
      <alignment horizontal="center" vertical="center" wrapText="1"/>
    </xf>
    <xf numFmtId="39" fontId="22" fillId="0" borderId="6" xfId="0" applyNumberFormat="1" applyFont="1" applyBorder="1" applyAlignment="1">
      <alignment horizontal="left" vertical="center" wrapText="1"/>
    </xf>
    <xf numFmtId="10" fontId="21" fillId="0" borderId="4" xfId="0" applyNumberFormat="1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7" xfId="0" applyFont="1" applyBorder="1" applyAlignment="1">
      <alignment vertical="center" wrapText="1"/>
    </xf>
    <xf numFmtId="0" fontId="21" fillId="0" borderId="1" xfId="0" applyFont="1" applyBorder="1" applyAlignment="1">
      <alignment horizontal="right"/>
    </xf>
    <xf numFmtId="2" fontId="22" fillId="0" borderId="11" xfId="0" applyNumberFormat="1" applyFont="1" applyBorder="1" applyAlignment="1">
      <alignment vertical="center"/>
    </xf>
    <xf numFmtId="2" fontId="21" fillId="0" borderId="11" xfId="0" applyNumberFormat="1" applyFont="1" applyBorder="1" applyAlignment="1">
      <alignment vertical="center"/>
    </xf>
    <xf numFmtId="2" fontId="21" fillId="0" borderId="19" xfId="0" applyNumberFormat="1" applyFont="1" applyBorder="1" applyAlignment="1">
      <alignment vertical="center"/>
    </xf>
    <xf numFmtId="2" fontId="21" fillId="0" borderId="3" xfId="0" applyNumberFormat="1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2" fontId="22" fillId="0" borderId="19" xfId="0" applyNumberFormat="1" applyFont="1" applyBorder="1" applyAlignment="1">
      <alignment vertical="center"/>
    </xf>
    <xf numFmtId="2" fontId="22" fillId="0" borderId="11" xfId="0" applyNumberFormat="1" applyFont="1" applyBorder="1" applyAlignment="1">
      <alignment horizontal="right" vertical="center"/>
    </xf>
    <xf numFmtId="2" fontId="22" fillId="0" borderId="19" xfId="0" applyNumberFormat="1" applyFont="1" applyBorder="1" applyAlignment="1">
      <alignment horizontal="right" vertical="center"/>
    </xf>
    <xf numFmtId="0" fontId="19" fillId="0" borderId="1" xfId="13" applyFont="1" applyBorder="1" applyAlignment="1">
      <alignment horizontal="left"/>
    </xf>
    <xf numFmtId="0" fontId="26" fillId="0" borderId="4" xfId="10" applyFont="1" applyBorder="1" applyAlignment="1">
      <alignment horizontal="center" vertical="center"/>
    </xf>
    <xf numFmtId="0" fontId="26" fillId="0" borderId="4" xfId="10" applyFont="1" applyBorder="1" applyAlignment="1">
      <alignment vertical="center" wrapText="1"/>
    </xf>
    <xf numFmtId="2" fontId="26" fillId="0" borderId="4" xfId="10" applyNumberFormat="1" applyFont="1" applyBorder="1" applyAlignment="1">
      <alignment vertical="center"/>
    </xf>
    <xf numFmtId="0" fontId="26" fillId="0" borderId="0" xfId="10" applyFont="1" applyAlignment="1">
      <alignment horizontal="left" vertical="center" wrapText="1"/>
    </xf>
    <xf numFmtId="0" fontId="21" fillId="0" borderId="4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17" fontId="19" fillId="0" borderId="22" xfId="10" applyNumberFormat="1" applyFont="1" applyBorder="1" applyAlignment="1">
      <alignment horizontal="center" vertical="center"/>
    </xf>
    <xf numFmtId="2" fontId="22" fillId="0" borderId="22" xfId="0" applyNumberFormat="1" applyFont="1" applyBorder="1" applyAlignment="1">
      <alignment vertical="center"/>
    </xf>
    <xf numFmtId="39" fontId="22" fillId="0" borderId="21" xfId="0" applyNumberFormat="1" applyFont="1" applyBorder="1" applyAlignment="1">
      <alignment horizontal="justify" vertical="center" wrapText="1"/>
    </xf>
    <xf numFmtId="2" fontId="21" fillId="0" borderId="7" xfId="0" applyNumberFormat="1" applyFont="1" applyBorder="1" applyAlignment="1">
      <alignment vertical="center"/>
    </xf>
    <xf numFmtId="165" fontId="22" fillId="0" borderId="22" xfId="0" applyNumberFormat="1" applyFont="1" applyBorder="1" applyAlignment="1">
      <alignment vertical="center"/>
    </xf>
    <xf numFmtId="0" fontId="21" fillId="0" borderId="11" xfId="0" applyFont="1" applyBorder="1"/>
    <xf numFmtId="0" fontId="30" fillId="0" borderId="0" xfId="0" applyFont="1" applyAlignment="1">
      <alignment horizontal="right" vertical="center"/>
    </xf>
    <xf numFmtId="0" fontId="29" fillId="0" borderId="4" xfId="10" applyFont="1" applyBorder="1" applyAlignment="1">
      <alignment vertical="center" wrapText="1"/>
    </xf>
    <xf numFmtId="0" fontId="29" fillId="0" borderId="3" xfId="10" applyFont="1" applyBorder="1" applyAlignment="1">
      <alignment horizontal="center" vertical="center" wrapText="1"/>
    </xf>
    <xf numFmtId="0" fontId="9" fillId="0" borderId="1" xfId="10" applyFont="1" applyBorder="1" applyAlignment="1">
      <alignment horizontal="left"/>
    </xf>
    <xf numFmtId="10" fontId="13" fillId="0" borderId="1" xfId="10" applyNumberFormat="1" applyFont="1" applyBorder="1" applyAlignment="1">
      <alignment horizontal="left"/>
    </xf>
    <xf numFmtId="39" fontId="22" fillId="0" borderId="0" xfId="0" applyNumberFormat="1" applyFont="1"/>
    <xf numFmtId="2" fontId="19" fillId="0" borderId="4" xfId="10" applyNumberFormat="1" applyFont="1" applyBorder="1" applyAlignment="1">
      <alignment horizontal="center" vertical="center"/>
    </xf>
    <xf numFmtId="0" fontId="19" fillId="0" borderId="4" xfId="10" applyFont="1" applyBorder="1" applyAlignment="1">
      <alignment horizontal="center" wrapText="1"/>
    </xf>
    <xf numFmtId="0" fontId="29" fillId="0" borderId="0" xfId="10" applyFont="1" applyAlignment="1">
      <alignment horizontal="left" vertical="center" wrapText="1"/>
    </xf>
    <xf numFmtId="0" fontId="26" fillId="0" borderId="0" xfId="10" applyFont="1" applyAlignment="1">
      <alignment horizontal="center" vertical="center"/>
    </xf>
    <xf numFmtId="39" fontId="24" fillId="0" borderId="0" xfId="0" applyNumberFormat="1" applyFont="1" applyAlignment="1">
      <alignment horizontal="center"/>
    </xf>
    <xf numFmtId="0" fontId="15" fillId="0" borderId="0" xfId="10" applyAlignment="1">
      <alignment vertical="center"/>
    </xf>
    <xf numFmtId="2" fontId="15" fillId="0" borderId="0" xfId="10" applyNumberFormat="1" applyAlignment="1">
      <alignment vertical="center"/>
    </xf>
    <xf numFmtId="0" fontId="26" fillId="0" borderId="4" xfId="10" applyFont="1" applyBorder="1" applyAlignment="1">
      <alignment vertical="center"/>
    </xf>
    <xf numFmtId="0" fontId="26" fillId="0" borderId="0" xfId="10" applyFont="1" applyAlignment="1">
      <alignment vertical="center"/>
    </xf>
    <xf numFmtId="0" fontId="26" fillId="0" borderId="9" xfId="10" applyFont="1" applyBorder="1" applyAlignment="1">
      <alignment vertical="center" wrapText="1"/>
    </xf>
    <xf numFmtId="0" fontId="29" fillId="0" borderId="0" xfId="10" applyFont="1" applyAlignment="1">
      <alignment vertical="center"/>
    </xf>
    <xf numFmtId="0" fontId="15" fillId="0" borderId="0" xfId="10" applyAlignment="1">
      <alignment horizontal="center" vertical="center"/>
    </xf>
    <xf numFmtId="0" fontId="29" fillId="0" borderId="0" xfId="10" applyFont="1" applyAlignment="1">
      <alignment vertical="center" wrapText="1"/>
    </xf>
    <xf numFmtId="0" fontId="29" fillId="0" borderId="0" xfId="10" applyFont="1" applyAlignment="1">
      <alignment horizontal="center" vertical="center"/>
    </xf>
    <xf numFmtId="0" fontId="26" fillId="0" borderId="0" xfId="10" applyFont="1" applyAlignment="1">
      <alignment vertical="center" wrapText="1"/>
    </xf>
    <xf numFmtId="0" fontId="15" fillId="0" borderId="0" xfId="10" applyAlignment="1">
      <alignment vertical="center" wrapText="1"/>
    </xf>
    <xf numFmtId="0" fontId="19" fillId="0" borderId="0" xfId="10" applyFont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39" fontId="22" fillId="0" borderId="0" xfId="0" applyNumberFormat="1" applyFont="1" applyAlignment="1">
      <alignment horizontal="right" vertical="center"/>
    </xf>
    <xf numFmtId="0" fontId="22" fillId="0" borderId="23" xfId="0" applyFont="1" applyBorder="1" applyAlignment="1">
      <alignment vertical="center"/>
    </xf>
    <xf numFmtId="166" fontId="21" fillId="0" borderId="0" xfId="0" applyNumberFormat="1" applyFont="1" applyAlignment="1">
      <alignment vertical="center"/>
    </xf>
    <xf numFmtId="39" fontId="22" fillId="0" borderId="14" xfId="0" applyNumberFormat="1" applyFont="1" applyBorder="1" applyAlignment="1">
      <alignment horizontal="left" vertical="center"/>
    </xf>
    <xf numFmtId="39" fontId="21" fillId="0" borderId="6" xfId="0" applyNumberFormat="1" applyFont="1" applyBorder="1" applyAlignment="1">
      <alignment horizontal="left" vertical="center"/>
    </xf>
    <xf numFmtId="39" fontId="21" fillId="0" borderId="6" xfId="0" applyNumberFormat="1" applyFont="1" applyBorder="1" applyAlignment="1">
      <alignment vertical="center"/>
    </xf>
    <xf numFmtId="39" fontId="22" fillId="0" borderId="6" xfId="0" applyNumberFormat="1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39" fontId="22" fillId="0" borderId="23" xfId="0" applyNumberFormat="1" applyFont="1" applyBorder="1" applyAlignment="1">
      <alignment horizontal="left" vertical="center"/>
    </xf>
    <xf numFmtId="39" fontId="21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vertical="center"/>
    </xf>
    <xf numFmtId="0" fontId="22" fillId="0" borderId="21" xfId="0" applyFont="1" applyBorder="1" applyAlignment="1">
      <alignment vertical="center"/>
    </xf>
    <xf numFmtId="39" fontId="22" fillId="0" borderId="11" xfId="0" applyNumberFormat="1" applyFont="1" applyBorder="1" applyAlignment="1">
      <alignment horizontal="left" vertical="center"/>
    </xf>
    <xf numFmtId="39" fontId="21" fillId="0" borderId="4" xfId="0" applyNumberFormat="1" applyFont="1" applyBorder="1" applyAlignment="1">
      <alignment horizontal="left" vertical="center"/>
    </xf>
    <xf numFmtId="39" fontId="21" fillId="0" borderId="7" xfId="0" applyNumberFormat="1" applyFont="1" applyBorder="1" applyAlignment="1">
      <alignment vertical="center"/>
    </xf>
    <xf numFmtId="39" fontId="22" fillId="0" borderId="21" xfId="0" applyNumberFormat="1" applyFont="1" applyBorder="1" applyAlignment="1">
      <alignment horizontal="left" vertical="center"/>
    </xf>
    <xf numFmtId="39" fontId="21" fillId="0" borderId="0" xfId="0" applyNumberFormat="1" applyFont="1" applyAlignment="1">
      <alignment vertical="center"/>
    </xf>
    <xf numFmtId="9" fontId="21" fillId="0" borderId="0" xfId="0" applyNumberFormat="1" applyFont="1" applyAlignment="1">
      <alignment vertical="center"/>
    </xf>
    <xf numFmtId="0" fontId="21" fillId="0" borderId="1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22" fillId="0" borderId="17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39" fontId="24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horizontal="center" vertical="center"/>
    </xf>
    <xf numFmtId="0" fontId="26" fillId="0" borderId="0" xfId="10" applyFont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10" fillId="0" borderId="0" xfId="10" applyFont="1" applyAlignment="1">
      <alignment horizontal="center" wrapText="1"/>
    </xf>
    <xf numFmtId="0" fontId="10" fillId="0" borderId="0" xfId="10" applyFont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39" fontId="24" fillId="0" borderId="0" xfId="0" applyNumberFormat="1" applyFont="1" applyAlignment="1">
      <alignment vertical="center"/>
    </xf>
    <xf numFmtId="39" fontId="22" fillId="0" borderId="0" xfId="0" applyNumberFormat="1" applyFont="1" applyAlignment="1">
      <alignment vertical="center"/>
    </xf>
    <xf numFmtId="39" fontId="21" fillId="0" borderId="2" xfId="0" applyNumberFormat="1" applyFont="1" applyBorder="1" applyAlignment="1">
      <alignment vertical="center"/>
    </xf>
    <xf numFmtId="39" fontId="21" fillId="0" borderId="3" xfId="0" applyNumberFormat="1" applyFont="1" applyBorder="1" applyAlignment="1">
      <alignment vertical="center"/>
    </xf>
    <xf numFmtId="165" fontId="21" fillId="0" borderId="2" xfId="0" applyNumberFormat="1" applyFont="1" applyBorder="1" applyAlignment="1">
      <alignment vertical="center"/>
    </xf>
    <xf numFmtId="165" fontId="21" fillId="0" borderId="3" xfId="0" applyNumberFormat="1" applyFont="1" applyBorder="1" applyAlignment="1">
      <alignment vertical="center"/>
    </xf>
    <xf numFmtId="39" fontId="21" fillId="0" borderId="6" xfId="0" applyNumberFormat="1" applyFont="1" applyBorder="1" applyAlignment="1">
      <alignment vertical="center" wrapText="1"/>
    </xf>
    <xf numFmtId="39" fontId="21" fillId="0" borderId="2" xfId="0" applyNumberFormat="1" applyFont="1" applyBorder="1" applyAlignment="1">
      <alignment vertical="center" wrapText="1"/>
    </xf>
    <xf numFmtId="39" fontId="21" fillId="0" borderId="3" xfId="0" applyNumberFormat="1" applyFont="1" applyBorder="1" applyAlignment="1">
      <alignment vertical="center" wrapText="1"/>
    </xf>
    <xf numFmtId="39" fontId="21" fillId="0" borderId="24" xfId="0" applyNumberFormat="1" applyFont="1" applyBorder="1" applyAlignment="1">
      <alignment vertical="center"/>
    </xf>
    <xf numFmtId="39" fontId="21" fillId="0" borderId="25" xfId="0" applyNumberFormat="1" applyFont="1" applyBorder="1" applyAlignment="1">
      <alignment vertical="center"/>
    </xf>
    <xf numFmtId="39" fontId="21" fillId="0" borderId="26" xfId="0" applyNumberFormat="1" applyFont="1" applyBorder="1" applyAlignment="1">
      <alignment vertical="center"/>
    </xf>
    <xf numFmtId="2" fontId="21" fillId="0" borderId="25" xfId="0" applyNumberFormat="1" applyFont="1" applyBorder="1" applyAlignment="1">
      <alignment vertical="center"/>
    </xf>
    <xf numFmtId="2" fontId="21" fillId="0" borderId="26" xfId="0" applyNumberFormat="1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2" fontId="21" fillId="0" borderId="16" xfId="0" applyNumberFormat="1" applyFont="1" applyBorder="1" applyAlignment="1">
      <alignment vertical="center"/>
    </xf>
    <xf numFmtId="39" fontId="22" fillId="0" borderId="1" xfId="0" applyNumberFormat="1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7" fillId="0" borderId="4" xfId="10" applyFont="1" applyBorder="1" applyAlignment="1">
      <alignment horizontal="center" vertical="center"/>
    </xf>
    <xf numFmtId="0" fontId="19" fillId="0" borderId="7" xfId="10" applyFont="1" applyBorder="1" applyAlignment="1">
      <alignment horizontal="center" vertical="center"/>
    </xf>
    <xf numFmtId="2" fontId="19" fillId="0" borderId="4" xfId="10" applyNumberFormat="1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39" fontId="24" fillId="0" borderId="0" xfId="0" applyNumberFormat="1" applyFont="1" applyAlignment="1">
      <alignment horizontal="right" vertical="center"/>
    </xf>
    <xf numFmtId="2" fontId="22" fillId="0" borderId="4" xfId="3" applyNumberFormat="1" applyFont="1" applyFill="1" applyBorder="1" applyAlignment="1" applyProtection="1">
      <alignment vertical="center"/>
    </xf>
    <xf numFmtId="9" fontId="21" fillId="0" borderId="4" xfId="0" applyNumberFormat="1" applyFont="1" applyBorder="1" applyAlignment="1">
      <alignment horizontal="center" vertical="center"/>
    </xf>
    <xf numFmtId="2" fontId="21" fillId="0" borderId="4" xfId="3" applyNumberFormat="1" applyFont="1" applyFill="1" applyBorder="1" applyAlignment="1" applyProtection="1">
      <alignment horizontal="center" vertical="center"/>
    </xf>
    <xf numFmtId="2" fontId="21" fillId="0" borderId="4" xfId="3" applyNumberFormat="1" applyFont="1" applyFill="1" applyBorder="1" applyAlignment="1" applyProtection="1">
      <alignment horizontal="right" vertical="center"/>
    </xf>
    <xf numFmtId="2" fontId="22" fillId="0" borderId="4" xfId="3" applyNumberFormat="1" applyFont="1" applyFill="1" applyBorder="1" applyAlignment="1" applyProtection="1">
      <alignment horizontal="right" vertical="center"/>
    </xf>
    <xf numFmtId="0" fontId="21" fillId="0" borderId="4" xfId="0" applyFont="1" applyBorder="1" applyAlignment="1">
      <alignment horizontal="right" vertical="center"/>
    </xf>
    <xf numFmtId="9" fontId="2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horizontal="right" vertical="center"/>
    </xf>
    <xf numFmtId="39" fontId="24" fillId="0" borderId="0" xfId="0" applyNumberFormat="1" applyFont="1"/>
    <xf numFmtId="0" fontId="22" fillId="0" borderId="27" xfId="0" applyFont="1" applyBorder="1"/>
    <xf numFmtId="0" fontId="22" fillId="0" borderId="27" xfId="0" applyFont="1" applyBorder="1" applyAlignment="1">
      <alignment horizontal="center" vertical="center"/>
    </xf>
    <xf numFmtId="0" fontId="21" fillId="0" borderId="28" xfId="0" applyFont="1" applyBorder="1"/>
    <xf numFmtId="0" fontId="22" fillId="0" borderId="30" xfId="0" applyFont="1" applyBorder="1"/>
    <xf numFmtId="0" fontId="22" fillId="0" borderId="0" xfId="0" applyFont="1" applyAlignment="1">
      <alignment vertical="center"/>
    </xf>
    <xf numFmtId="0" fontId="19" fillId="0" borderId="3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71" fontId="19" fillId="0" borderId="4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71" fontId="19" fillId="0" borderId="36" xfId="0" applyNumberFormat="1" applyFont="1" applyBorder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171" fontId="21" fillId="0" borderId="4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171" fontId="21" fillId="0" borderId="36" xfId="0" applyNumberFormat="1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71" fontId="21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71" fontId="21" fillId="0" borderId="29" xfId="0" applyNumberFormat="1" applyFont="1" applyBorder="1" applyAlignment="1">
      <alignment horizontal="center" vertical="center"/>
    </xf>
    <xf numFmtId="171" fontId="19" fillId="0" borderId="39" xfId="0" applyNumberFormat="1" applyFont="1" applyBorder="1" applyAlignment="1">
      <alignment horizontal="center" vertical="center"/>
    </xf>
    <xf numFmtId="171" fontId="19" fillId="0" borderId="40" xfId="0" applyNumberFormat="1" applyFont="1" applyBorder="1" applyAlignment="1">
      <alignment horizontal="center" vertical="center"/>
    </xf>
    <xf numFmtId="1" fontId="19" fillId="0" borderId="41" xfId="0" applyNumberFormat="1" applyFont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2" fontId="22" fillId="0" borderId="8" xfId="0" applyNumberFormat="1" applyFont="1" applyBorder="1" applyAlignment="1">
      <alignment vertical="center"/>
    </xf>
    <xf numFmtId="2" fontId="22" fillId="0" borderId="18" xfId="0" applyNumberFormat="1" applyFont="1" applyBorder="1" applyAlignment="1">
      <alignment vertical="center"/>
    </xf>
    <xf numFmtId="2" fontId="22" fillId="0" borderId="7" xfId="0" applyNumberFormat="1" applyFont="1" applyBorder="1" applyAlignment="1">
      <alignment vertical="center"/>
    </xf>
    <xf numFmtId="2" fontId="22" fillId="0" borderId="5" xfId="0" applyNumberFormat="1" applyFont="1" applyBorder="1" applyAlignment="1">
      <alignment vertical="center"/>
    </xf>
    <xf numFmtId="9" fontId="21" fillId="0" borderId="29" xfId="0" applyNumberFormat="1" applyFont="1" applyBorder="1" applyAlignment="1">
      <alignment vertical="center"/>
    </xf>
    <xf numFmtId="2" fontId="22" fillId="0" borderId="31" xfId="0" applyNumberFormat="1" applyFont="1" applyBorder="1" applyAlignment="1">
      <alignment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9" fontId="19" fillId="3" borderId="4" xfId="14" applyFont="1" applyFill="1" applyBorder="1" applyAlignment="1">
      <alignment horizontal="center" vertical="center" wrapText="1"/>
    </xf>
    <xf numFmtId="171" fontId="19" fillId="3" borderId="4" xfId="0" applyNumberFormat="1" applyFont="1" applyFill="1" applyBorder="1" applyAlignment="1">
      <alignment horizontal="center" vertical="center" wrapText="1"/>
    </xf>
    <xf numFmtId="171" fontId="19" fillId="4" borderId="4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71" fontId="19" fillId="0" borderId="4" xfId="0" applyNumberFormat="1" applyFont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171" fontId="19" fillId="5" borderId="4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9" fontId="21" fillId="3" borderId="4" xfId="0" applyNumberFormat="1" applyFont="1" applyFill="1" applyBorder="1" applyAlignment="1">
      <alignment horizontal="center" vertical="center" wrapText="1"/>
    </xf>
    <xf numFmtId="171" fontId="21" fillId="3" borderId="4" xfId="0" applyNumberFormat="1" applyFont="1" applyFill="1" applyBorder="1" applyAlignment="1">
      <alignment horizontal="center" vertical="center" wrapText="1"/>
    </xf>
    <xf numFmtId="171" fontId="21" fillId="5" borderId="4" xfId="0" applyNumberFormat="1" applyFont="1" applyFill="1" applyBorder="1" applyAlignment="1">
      <alignment horizontal="center" vertical="center" wrapText="1"/>
    </xf>
    <xf numFmtId="171" fontId="21" fillId="4" borderId="4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7" xfId="0" applyNumberFormat="1" applyFont="1" applyBorder="1" applyAlignment="1">
      <alignment vertical="center"/>
    </xf>
    <xf numFmtId="2" fontId="22" fillId="0" borderId="20" xfId="0" applyNumberFormat="1" applyFont="1" applyBorder="1" applyAlignment="1">
      <alignment vertical="center"/>
    </xf>
    <xf numFmtId="1" fontId="19" fillId="3" borderId="4" xfId="14" applyNumberFormat="1" applyFont="1" applyFill="1" applyBorder="1" applyAlignment="1">
      <alignment horizontal="center" vertical="center" wrapText="1"/>
    </xf>
    <xf numFmtId="0" fontId="22" fillId="0" borderId="42" xfId="0" applyFont="1" applyBorder="1" applyAlignment="1">
      <alignment vertical="center"/>
    </xf>
    <xf numFmtId="0" fontId="22" fillId="0" borderId="4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7" fontId="19" fillId="0" borderId="33" xfId="10" applyNumberFormat="1" applyFont="1" applyBorder="1" applyAlignment="1">
      <alignment horizontal="center" vertical="center"/>
    </xf>
    <xf numFmtId="17" fontId="19" fillId="0" borderId="34" xfId="10" applyNumberFormat="1" applyFont="1" applyBorder="1" applyAlignment="1">
      <alignment horizontal="center" vertical="center"/>
    </xf>
    <xf numFmtId="0" fontId="22" fillId="0" borderId="35" xfId="0" applyFont="1" applyBorder="1" applyAlignment="1">
      <alignment vertical="center"/>
    </xf>
    <xf numFmtId="0" fontId="19" fillId="0" borderId="35" xfId="0" applyFont="1" applyBorder="1" applyAlignment="1">
      <alignment horizontal="left" vertical="center" wrapText="1"/>
    </xf>
    <xf numFmtId="2" fontId="22" fillId="0" borderId="36" xfId="0" applyNumberFormat="1" applyFont="1" applyBorder="1" applyAlignment="1">
      <alignment vertical="center"/>
    </xf>
    <xf numFmtId="0" fontId="19" fillId="0" borderId="35" xfId="0" applyFont="1" applyBorder="1" applyAlignment="1">
      <alignment horizontal="left" vertical="center"/>
    </xf>
    <xf numFmtId="2" fontId="21" fillId="0" borderId="6" xfId="0" applyNumberFormat="1" applyFont="1" applyBorder="1" applyAlignment="1">
      <alignment vertical="center"/>
    </xf>
    <xf numFmtId="0" fontId="19" fillId="0" borderId="44" xfId="0" applyFont="1" applyBorder="1" applyAlignment="1">
      <alignment horizontal="left" vertical="center"/>
    </xf>
    <xf numFmtId="2" fontId="22" fillId="0" borderId="45" xfId="0" applyNumberFormat="1" applyFont="1" applyBorder="1" applyAlignment="1">
      <alignment vertical="center"/>
    </xf>
    <xf numFmtId="0" fontId="22" fillId="0" borderId="46" xfId="0" applyFont="1" applyBorder="1" applyAlignment="1">
      <alignment vertical="center"/>
    </xf>
    <xf numFmtId="2" fontId="22" fillId="0" borderId="47" xfId="0" applyNumberFormat="1" applyFont="1" applyBorder="1" applyAlignment="1">
      <alignment vertical="center"/>
    </xf>
    <xf numFmtId="2" fontId="22" fillId="0" borderId="48" xfId="0" applyNumberFormat="1" applyFont="1" applyBorder="1" applyAlignment="1">
      <alignment vertical="center"/>
    </xf>
    <xf numFmtId="0" fontId="5" fillId="0" borderId="4" xfId="10" applyFont="1" applyBorder="1" applyAlignment="1">
      <alignment horizontal="center" vertical="center"/>
    </xf>
    <xf numFmtId="0" fontId="5" fillId="0" borderId="4" xfId="10" applyFont="1" applyBorder="1" applyAlignment="1">
      <alignment vertical="center"/>
    </xf>
    <xf numFmtId="2" fontId="5" fillId="0" borderId="4" xfId="10" applyNumberFormat="1" applyFont="1" applyBorder="1" applyAlignment="1">
      <alignment horizontal="center" vertical="center"/>
    </xf>
    <xf numFmtId="2" fontId="5" fillId="0" borderId="4" xfId="10" applyNumberFormat="1" applyFont="1" applyBorder="1" applyAlignment="1">
      <alignment vertical="center"/>
    </xf>
    <xf numFmtId="0" fontId="5" fillId="0" borderId="4" xfId="10" applyFont="1" applyBorder="1" applyAlignment="1">
      <alignment vertical="center" wrapText="1"/>
    </xf>
    <xf numFmtId="0" fontId="5" fillId="0" borderId="4" xfId="10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/>
    </xf>
    <xf numFmtId="2" fontId="15" fillId="0" borderId="4" xfId="10" applyNumberFormat="1" applyBorder="1" applyAlignment="1">
      <alignment vertical="center"/>
    </xf>
    <xf numFmtId="9" fontId="21" fillId="0" borderId="0" xfId="14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4" fillId="0" borderId="4" xfId="10" applyFont="1" applyBorder="1" applyAlignment="1">
      <alignment horizontal="center" vertical="center" wrapText="1"/>
    </xf>
    <xf numFmtId="0" fontId="4" fillId="0" borderId="4" xfId="10" applyFont="1" applyBorder="1" applyAlignment="1">
      <alignment vertical="center" wrapText="1"/>
    </xf>
    <xf numFmtId="2" fontId="4" fillId="0" borderId="4" xfId="10" applyNumberFormat="1" applyFont="1" applyBorder="1" applyAlignment="1">
      <alignment vertical="center" wrapText="1"/>
    </xf>
    <xf numFmtId="2" fontId="19" fillId="0" borderId="0" xfId="10" applyNumberFormat="1" applyFont="1" applyAlignment="1">
      <alignment vertical="center"/>
    </xf>
    <xf numFmtId="0" fontId="0" fillId="0" borderId="0" xfId="0" applyAlignment="1">
      <alignment vertical="center"/>
    </xf>
    <xf numFmtId="0" fontId="19" fillId="0" borderId="0" xfId="10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22" fillId="0" borderId="0" xfId="0" applyNumberFormat="1" applyFont="1" applyAlignment="1">
      <alignment vertical="center"/>
    </xf>
    <xf numFmtId="10" fontId="2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2" fontId="21" fillId="0" borderId="4" xfId="14" applyNumberFormat="1" applyFont="1" applyBorder="1" applyAlignment="1">
      <alignment vertical="center"/>
    </xf>
    <xf numFmtId="2" fontId="3" fillId="0" borderId="4" xfId="10" applyNumberFormat="1" applyFont="1" applyBorder="1" applyAlignment="1">
      <alignment vertical="center"/>
    </xf>
    <xf numFmtId="17" fontId="13" fillId="6" borderId="7" xfId="10" applyNumberFormat="1" applyFont="1" applyFill="1" applyBorder="1" applyAlignment="1">
      <alignment horizontal="center" vertical="center"/>
    </xf>
    <xf numFmtId="2" fontId="13" fillId="6" borderId="7" xfId="10" applyNumberFormat="1" applyFont="1" applyFill="1" applyBorder="1" applyAlignment="1">
      <alignment horizontal="center" vertical="center"/>
    </xf>
    <xf numFmtId="2" fontId="13" fillId="6" borderId="4" xfId="10" applyNumberFormat="1" applyFont="1" applyFill="1" applyBorder="1" applyAlignment="1">
      <alignment horizontal="center" vertical="center"/>
    </xf>
    <xf numFmtId="2" fontId="21" fillId="6" borderId="7" xfId="0" applyNumberFormat="1" applyFont="1" applyFill="1" applyBorder="1" applyAlignment="1">
      <alignment horizontal="center" vertical="center"/>
    </xf>
    <xf numFmtId="0" fontId="0" fillId="6" borderId="0" xfId="0" applyFill="1"/>
    <xf numFmtId="0" fontId="2" fillId="0" borderId="4" xfId="10" applyFont="1" applyBorder="1" applyAlignment="1">
      <alignment horizontal="center" vertical="center"/>
    </xf>
    <xf numFmtId="43" fontId="19" fillId="0" borderId="4" xfId="15" applyFont="1" applyBorder="1" applyAlignment="1">
      <alignment vertical="center" wrapText="1"/>
    </xf>
    <xf numFmtId="171" fontId="21" fillId="6" borderId="4" xfId="0" applyNumberFormat="1" applyFont="1" applyFill="1" applyBorder="1" applyAlignment="1">
      <alignment horizontal="center" vertical="center" wrapText="1"/>
    </xf>
    <xf numFmtId="1" fontId="19" fillId="6" borderId="4" xfId="0" applyNumberFormat="1" applyFont="1" applyFill="1" applyBorder="1" applyAlignment="1">
      <alignment horizontal="center" vertical="center" wrapText="1"/>
    </xf>
    <xf numFmtId="0" fontId="16" fillId="0" borderId="0" xfId="0" applyFont="1"/>
    <xf numFmtId="171" fontId="19" fillId="6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7" fontId="0" fillId="0" borderId="0" xfId="0" applyNumberFormat="1"/>
    <xf numFmtId="17" fontId="19" fillId="0" borderId="10" xfId="10" applyNumberFormat="1" applyFont="1" applyBorder="1" applyAlignment="1">
      <alignment horizontal="center" vertical="center"/>
    </xf>
    <xf numFmtId="171" fontId="0" fillId="0" borderId="0" xfId="0" applyNumberFormat="1"/>
    <xf numFmtId="0" fontId="37" fillId="0" borderId="21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17" fontId="38" fillId="0" borderId="22" xfId="10" applyNumberFormat="1" applyFont="1" applyBorder="1" applyAlignment="1">
      <alignment horizontal="center" vertical="center"/>
    </xf>
    <xf numFmtId="39" fontId="37" fillId="0" borderId="11" xfId="0" applyNumberFormat="1" applyFont="1" applyBorder="1" applyAlignment="1">
      <alignment horizontal="left" vertical="center"/>
    </xf>
    <xf numFmtId="0" fontId="39" fillId="0" borderId="15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39" fontId="39" fillId="0" borderId="4" xfId="0" applyNumberFormat="1" applyFont="1" applyBorder="1" applyAlignment="1">
      <alignment horizontal="left" vertical="center"/>
    </xf>
    <xf numFmtId="2" fontId="39" fillId="0" borderId="4" xfId="0" applyNumberFormat="1" applyFont="1" applyBorder="1" applyAlignment="1">
      <alignment vertical="center"/>
    </xf>
    <xf numFmtId="39" fontId="39" fillId="0" borderId="7" xfId="0" applyNumberFormat="1" applyFont="1" applyBorder="1" applyAlignment="1">
      <alignment vertical="center"/>
    </xf>
    <xf numFmtId="2" fontId="39" fillId="0" borderId="25" xfId="0" applyNumberFormat="1" applyFont="1" applyBorder="1" applyAlignment="1">
      <alignment vertical="center"/>
    </xf>
    <xf numFmtId="2" fontId="39" fillId="0" borderId="26" xfId="0" applyNumberFormat="1" applyFont="1" applyBorder="1" applyAlignment="1">
      <alignment vertical="center"/>
    </xf>
    <xf numFmtId="39" fontId="37" fillId="0" borderId="21" xfId="0" applyNumberFormat="1" applyFont="1" applyBorder="1" applyAlignment="1">
      <alignment horizontal="left" vertical="center"/>
    </xf>
    <xf numFmtId="2" fontId="37" fillId="0" borderId="22" xfId="0" applyNumberFormat="1" applyFont="1" applyBorder="1" applyAlignment="1">
      <alignment vertical="center"/>
    </xf>
    <xf numFmtId="39" fontId="39" fillId="0" borderId="0" xfId="0" applyNumberFormat="1" applyFont="1" applyAlignment="1">
      <alignment vertical="center"/>
    </xf>
    <xf numFmtId="2" fontId="39" fillId="0" borderId="15" xfId="0" applyNumberFormat="1" applyFont="1" applyBorder="1" applyAlignment="1">
      <alignment vertical="center"/>
    </xf>
    <xf numFmtId="2" fontId="39" fillId="0" borderId="16" xfId="0" applyNumberFormat="1" applyFont="1" applyBorder="1" applyAlignment="1">
      <alignment vertical="center"/>
    </xf>
    <xf numFmtId="2" fontId="39" fillId="0" borderId="7" xfId="0" applyNumberFormat="1" applyFont="1" applyBorder="1" applyAlignment="1">
      <alignment vertical="center"/>
    </xf>
    <xf numFmtId="2" fontId="39" fillId="0" borderId="11" xfId="0" applyNumberFormat="1" applyFont="1" applyBorder="1" applyAlignment="1">
      <alignment vertical="center"/>
    </xf>
    <xf numFmtId="39" fontId="39" fillId="0" borderId="6" xfId="0" applyNumberFormat="1" applyFont="1" applyBorder="1" applyAlignment="1">
      <alignment horizontal="left" vertical="center"/>
    </xf>
    <xf numFmtId="39" fontId="37" fillId="0" borderId="21" xfId="0" applyNumberFormat="1" applyFont="1" applyBorder="1" applyAlignment="1">
      <alignment horizontal="justify" vertical="center" wrapText="1"/>
    </xf>
    <xf numFmtId="39" fontId="39" fillId="0" borderId="0" xfId="0" applyNumberFormat="1" applyFont="1" applyAlignment="1">
      <alignment horizontal="justify" vertical="center" wrapText="1"/>
    </xf>
    <xf numFmtId="2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37" fillId="0" borderId="23" xfId="0" applyFont="1" applyBorder="1" applyAlignment="1">
      <alignment vertical="center"/>
    </xf>
    <xf numFmtId="39" fontId="37" fillId="0" borderId="14" xfId="0" applyNumberFormat="1" applyFont="1" applyBorder="1" applyAlignment="1">
      <alignment horizontal="left" vertical="center"/>
    </xf>
    <xf numFmtId="165" fontId="39" fillId="0" borderId="4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39" fontId="39" fillId="0" borderId="6" xfId="0" applyNumberFormat="1" applyFont="1" applyBorder="1" applyAlignment="1">
      <alignment vertical="center"/>
    </xf>
    <xf numFmtId="39" fontId="39" fillId="0" borderId="2" xfId="0" applyNumberFormat="1" applyFont="1" applyBorder="1" applyAlignment="1">
      <alignment vertical="center"/>
    </xf>
    <xf numFmtId="39" fontId="39" fillId="0" borderId="3" xfId="0" applyNumberFormat="1" applyFont="1" applyBorder="1" applyAlignment="1">
      <alignment vertical="center"/>
    </xf>
    <xf numFmtId="39" fontId="37" fillId="0" borderId="6" xfId="0" applyNumberFormat="1" applyFont="1" applyBorder="1" applyAlignment="1">
      <alignment horizontal="left" vertical="center"/>
    </xf>
    <xf numFmtId="165" fontId="37" fillId="0" borderId="4" xfId="0" applyNumberFormat="1" applyFont="1" applyBorder="1" applyAlignment="1">
      <alignment vertical="center"/>
    </xf>
    <xf numFmtId="165" fontId="39" fillId="0" borderId="2" xfId="0" applyNumberFormat="1" applyFont="1" applyBorder="1" applyAlignment="1">
      <alignment vertical="center"/>
    </xf>
    <xf numFmtId="165" fontId="39" fillId="0" borderId="3" xfId="0" applyNumberFormat="1" applyFont="1" applyBorder="1" applyAlignment="1">
      <alignment vertical="center"/>
    </xf>
    <xf numFmtId="39" fontId="37" fillId="0" borderId="6" xfId="0" applyNumberFormat="1" applyFont="1" applyBorder="1" applyAlignment="1">
      <alignment horizontal="justify" vertical="center" wrapText="1"/>
    </xf>
    <xf numFmtId="39" fontId="39" fillId="0" borderId="6" xfId="0" applyNumberFormat="1" applyFont="1" applyBorder="1" applyAlignment="1">
      <alignment vertical="center" wrapText="1"/>
    </xf>
    <xf numFmtId="39" fontId="39" fillId="0" borderId="2" xfId="0" applyNumberFormat="1" applyFont="1" applyBorder="1" applyAlignment="1">
      <alignment vertical="center" wrapText="1"/>
    </xf>
    <xf numFmtId="39" fontId="39" fillId="0" borderId="3" xfId="0" applyNumberFormat="1" applyFont="1" applyBorder="1" applyAlignment="1">
      <alignment vertical="center" wrapText="1"/>
    </xf>
    <xf numFmtId="39" fontId="37" fillId="0" borderId="6" xfId="0" applyNumberFormat="1" applyFont="1" applyBorder="1" applyAlignment="1">
      <alignment horizontal="left" vertical="center" wrapText="1"/>
    </xf>
    <xf numFmtId="39" fontId="39" fillId="0" borderId="24" xfId="0" applyNumberFormat="1" applyFont="1" applyBorder="1" applyAlignment="1">
      <alignment vertical="center"/>
    </xf>
    <xf numFmtId="39" fontId="39" fillId="0" borderId="25" xfId="0" applyNumberFormat="1" applyFont="1" applyBorder="1" applyAlignment="1">
      <alignment vertical="center"/>
    </xf>
    <xf numFmtId="39" fontId="39" fillId="0" borderId="26" xfId="0" applyNumberFormat="1" applyFont="1" applyBorder="1" applyAlignment="1">
      <alignment vertical="center"/>
    </xf>
    <xf numFmtId="39" fontId="37" fillId="0" borderId="23" xfId="0" applyNumberFormat="1" applyFont="1" applyBorder="1" applyAlignment="1">
      <alignment horizontal="left" vertical="center"/>
    </xf>
    <xf numFmtId="165" fontId="37" fillId="0" borderId="22" xfId="0" applyNumberFormat="1" applyFont="1" applyBorder="1" applyAlignment="1">
      <alignment vertical="center"/>
    </xf>
    <xf numFmtId="9" fontId="21" fillId="0" borderId="1" xfId="0" applyNumberFormat="1" applyFont="1" applyBorder="1" applyAlignment="1">
      <alignment vertical="center"/>
    </xf>
    <xf numFmtId="0" fontId="0" fillId="0" borderId="4" xfId="0" applyBorder="1"/>
    <xf numFmtId="0" fontId="40" fillId="0" borderId="0" xfId="0" applyFont="1"/>
    <xf numFmtId="0" fontId="40" fillId="0" borderId="4" xfId="0" applyFont="1" applyBorder="1"/>
    <xf numFmtId="171" fontId="40" fillId="0" borderId="4" xfId="0" applyNumberFormat="1" applyFont="1" applyBorder="1"/>
    <xf numFmtId="2" fontId="40" fillId="0" borderId="4" xfId="0" applyNumberFormat="1" applyFont="1" applyBorder="1"/>
    <xf numFmtId="171" fontId="41" fillId="0" borderId="4" xfId="0" applyNumberFormat="1" applyFont="1" applyBorder="1"/>
    <xf numFmtId="2" fontId="41" fillId="0" borderId="4" xfId="0" applyNumberFormat="1" applyFont="1" applyBorder="1"/>
    <xf numFmtId="171" fontId="21" fillId="5" borderId="10" xfId="0" applyNumberFormat="1" applyFont="1" applyFill="1" applyBorder="1" applyAlignment="1">
      <alignment horizontal="center" vertical="center" wrapText="1"/>
    </xf>
    <xf numFmtId="9" fontId="16" fillId="0" borderId="0" xfId="0" applyNumberFormat="1" applyFont="1"/>
    <xf numFmtId="9" fontId="0" fillId="0" borderId="4" xfId="0" applyNumberFormat="1" applyBorder="1"/>
    <xf numFmtId="0" fontId="22" fillId="0" borderId="37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39" xfId="0" applyFont="1" applyBorder="1" applyAlignment="1">
      <alignment vertical="center"/>
    </xf>
    <xf numFmtId="0" fontId="40" fillId="0" borderId="6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" fontId="19" fillId="2" borderId="4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5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10" fillId="0" borderId="0" xfId="10" applyFont="1" applyAlignment="1">
      <alignment horizontal="center" wrapText="1"/>
    </xf>
    <xf numFmtId="0" fontId="15" fillId="0" borderId="7" xfId="10" applyBorder="1" applyAlignment="1">
      <alignment horizontal="center" vertical="center"/>
    </xf>
    <xf numFmtId="0" fontId="15" fillId="0" borderId="10" xfId="10" applyBorder="1" applyAlignment="1">
      <alignment horizontal="center" vertical="center"/>
    </xf>
    <xf numFmtId="0" fontId="15" fillId="0" borderId="11" xfId="10" applyBorder="1" applyAlignment="1">
      <alignment horizontal="center" vertical="center"/>
    </xf>
    <xf numFmtId="0" fontId="19" fillId="0" borderId="6" xfId="10" applyFont="1" applyBorder="1" applyAlignment="1">
      <alignment horizontal="center" vertical="center"/>
    </xf>
    <xf numFmtId="0" fontId="19" fillId="0" borderId="2" xfId="10" applyFont="1" applyBorder="1" applyAlignment="1">
      <alignment horizontal="center" vertical="center"/>
    </xf>
    <xf numFmtId="0" fontId="19" fillId="0" borderId="3" xfId="10" applyFont="1" applyBorder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center" wrapText="1"/>
    </xf>
    <xf numFmtId="0" fontId="19" fillId="0" borderId="1" xfId="10" applyFont="1" applyBorder="1" applyAlignment="1">
      <alignment horizontal="left" vertical="center"/>
    </xf>
    <xf numFmtId="0" fontId="29" fillId="0" borderId="0" xfId="10" applyFont="1" applyAlignment="1">
      <alignment horizontal="left" vertical="center" wrapText="1"/>
    </xf>
    <xf numFmtId="0" fontId="26" fillId="0" borderId="1" xfId="10" applyFont="1" applyBorder="1" applyAlignment="1">
      <alignment horizontal="left" vertical="center"/>
    </xf>
    <xf numFmtId="0" fontId="26" fillId="0" borderId="0" xfId="10" applyFont="1" applyAlignment="1">
      <alignment horizontal="center" vertical="center"/>
    </xf>
    <xf numFmtId="0" fontId="26" fillId="0" borderId="0" xfId="10" applyFont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19" fillId="0" borderId="4" xfId="10" applyFont="1" applyBorder="1" applyAlignment="1">
      <alignment horizontal="center"/>
    </xf>
    <xf numFmtId="0" fontId="25" fillId="0" borderId="0" xfId="13" applyFont="1" applyAlignment="1">
      <alignment horizontal="center"/>
    </xf>
    <xf numFmtId="0" fontId="8" fillId="0" borderId="0" xfId="13" applyFont="1" applyAlignment="1">
      <alignment horizontal="center"/>
    </xf>
    <xf numFmtId="0" fontId="8" fillId="0" borderId="0" xfId="13" applyFont="1" applyAlignment="1">
      <alignment horizontal="center" wrapText="1"/>
    </xf>
    <xf numFmtId="0" fontId="8" fillId="0" borderId="0" xfId="13" applyFont="1" applyAlignment="1">
      <alignment horizontal="left" vertical="center" wrapText="1"/>
    </xf>
    <xf numFmtId="0" fontId="3" fillId="0" borderId="4" xfId="10" applyFont="1" applyBorder="1" applyAlignment="1">
      <alignment horizontal="center" vertical="center" wrapText="1"/>
    </xf>
    <xf numFmtId="0" fontId="19" fillId="0" borderId="4" xfId="10" applyFont="1" applyBorder="1" applyAlignment="1">
      <alignment horizontal="center" vertical="center"/>
    </xf>
    <xf numFmtId="0" fontId="19" fillId="0" borderId="1" xfId="10" applyFont="1" applyBorder="1" applyAlignment="1">
      <alignment horizontal="left"/>
    </xf>
    <xf numFmtId="0" fontId="19" fillId="0" borderId="3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horizontal="center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39" fontId="24" fillId="0" borderId="0" xfId="0" applyNumberFormat="1" applyFont="1" applyAlignment="1">
      <alignment horizontal="center" vertical="center"/>
    </xf>
    <xf numFmtId="39" fontId="22" fillId="0" borderId="0" xfId="0" applyNumberFormat="1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9" fontId="21" fillId="0" borderId="6" xfId="0" applyNumberFormat="1" applyFont="1" applyBorder="1" applyAlignment="1">
      <alignment horizontal="center" vertical="center"/>
    </xf>
    <xf numFmtId="9" fontId="21" fillId="0" borderId="2" xfId="0" applyNumberFormat="1" applyFont="1" applyBorder="1" applyAlignment="1">
      <alignment horizontal="center" vertical="center"/>
    </xf>
    <xf numFmtId="9" fontId="21" fillId="0" borderId="3" xfId="0" applyNumberFormat="1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39" fontId="28" fillId="0" borderId="4" xfId="0" applyNumberFormat="1" applyFont="1" applyBorder="1" applyAlignment="1">
      <alignment horizontal="center" vertical="center"/>
    </xf>
    <xf numFmtId="39" fontId="22" fillId="0" borderId="4" xfId="0" applyNumberFormat="1" applyFont="1" applyBorder="1" applyAlignment="1">
      <alignment horizontal="center" vertical="center"/>
    </xf>
    <xf numFmtId="39" fontId="22" fillId="0" borderId="4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/>
    </xf>
    <xf numFmtId="2" fontId="21" fillId="0" borderId="7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0" fontId="12" fillId="0" borderId="1" xfId="10" applyFont="1" applyBorder="1" applyAlignment="1">
      <alignment horizontal="center"/>
    </xf>
    <xf numFmtId="2" fontId="22" fillId="0" borderId="6" xfId="0" applyNumberFormat="1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2" fontId="22" fillId="0" borderId="4" xfId="0" applyNumberFormat="1" applyFont="1" applyFill="1" applyBorder="1" applyAlignment="1">
      <alignment vertical="center"/>
    </xf>
    <xf numFmtId="0" fontId="25" fillId="0" borderId="0" xfId="16" applyFont="1" applyAlignment="1">
      <alignment horizontal="center"/>
    </xf>
    <xf numFmtId="0" fontId="1" fillId="0" borderId="0" xfId="16" applyAlignment="1">
      <alignment horizontal="center"/>
    </xf>
    <xf numFmtId="0" fontId="1" fillId="0" borderId="0" xfId="16" applyAlignment="1">
      <alignment horizontal="center" wrapText="1"/>
    </xf>
    <xf numFmtId="0" fontId="1" fillId="0" borderId="0" xfId="16" applyAlignment="1">
      <alignment horizontal="center" wrapText="1"/>
    </xf>
    <xf numFmtId="0" fontId="19" fillId="0" borderId="1" xfId="16" applyFont="1" applyBorder="1"/>
    <xf numFmtId="0" fontId="1" fillId="0" borderId="1" xfId="16" applyBorder="1"/>
    <xf numFmtId="0" fontId="1" fillId="0" borderId="1" xfId="16" applyBorder="1" applyAlignment="1">
      <alignment horizontal="left"/>
    </xf>
    <xf numFmtId="10" fontId="1" fillId="0" borderId="1" xfId="16" applyNumberFormat="1" applyBorder="1" applyAlignment="1">
      <alignment horizontal="left"/>
    </xf>
    <xf numFmtId="0" fontId="1" fillId="0" borderId="1" xfId="16" applyBorder="1" applyAlignment="1">
      <alignment horizontal="center"/>
    </xf>
    <xf numFmtId="0" fontId="19" fillId="0" borderId="4" xfId="16" applyFont="1" applyBorder="1" applyAlignment="1">
      <alignment horizontal="center" vertical="center"/>
    </xf>
    <xf numFmtId="17" fontId="19" fillId="0" borderId="4" xfId="16" applyNumberFormat="1" applyFont="1" applyBorder="1" applyAlignment="1">
      <alignment horizontal="center" vertical="center"/>
    </xf>
    <xf numFmtId="17" fontId="1" fillId="0" borderId="4" xfId="16" applyNumberFormat="1" applyBorder="1" applyAlignment="1">
      <alignment horizontal="center" vertical="center"/>
    </xf>
    <xf numFmtId="2" fontId="1" fillId="0" borderId="4" xfId="16" applyNumberFormat="1" applyBorder="1" applyAlignment="1">
      <alignment horizontal="center" vertical="center"/>
    </xf>
    <xf numFmtId="17" fontId="1" fillId="0" borderId="7" xfId="16" applyNumberFormat="1" applyBorder="1" applyAlignment="1">
      <alignment horizontal="center" vertical="center"/>
    </xf>
    <xf numFmtId="2" fontId="1" fillId="0" borderId="7" xfId="16" applyNumberFormat="1" applyBorder="1" applyAlignment="1">
      <alignment horizontal="center" vertical="center"/>
    </xf>
    <xf numFmtId="17" fontId="1" fillId="0" borderId="9" xfId="16" applyNumberFormat="1" applyBorder="1" applyAlignment="1">
      <alignment horizontal="center" vertical="center"/>
    </xf>
    <xf numFmtId="0" fontId="1" fillId="0" borderId="9" xfId="16" applyBorder="1" applyAlignment="1">
      <alignment horizontal="center" vertical="center"/>
    </xf>
    <xf numFmtId="2" fontId="1" fillId="0" borderId="9" xfId="16" applyNumberFormat="1" applyBorder="1" applyAlignment="1">
      <alignment horizontal="center" vertical="center"/>
    </xf>
    <xf numFmtId="17" fontId="1" fillId="6" borderId="7" xfId="16" applyNumberFormat="1" applyFill="1" applyBorder="1" applyAlignment="1">
      <alignment horizontal="center" vertical="center"/>
    </xf>
    <xf numFmtId="2" fontId="1" fillId="6" borderId="7" xfId="16" applyNumberFormat="1" applyFill="1" applyBorder="1" applyAlignment="1">
      <alignment horizontal="center" vertical="center"/>
    </xf>
    <xf numFmtId="2" fontId="1" fillId="6" borderId="4" xfId="16" applyNumberFormat="1" applyFill="1" applyBorder="1" applyAlignment="1">
      <alignment horizontal="center" vertical="center"/>
    </xf>
    <xf numFmtId="17" fontId="1" fillId="0" borderId="0" xfId="16" applyNumberFormat="1" applyAlignment="1">
      <alignment horizontal="center" vertical="center"/>
    </xf>
    <xf numFmtId="2" fontId="1" fillId="0" borderId="0" xfId="16" applyNumberFormat="1" applyAlignment="1">
      <alignment horizontal="center" vertical="center"/>
    </xf>
    <xf numFmtId="0" fontId="37" fillId="6" borderId="21" xfId="0" applyFont="1" applyFill="1" applyBorder="1" applyAlignment="1">
      <alignment vertical="center"/>
    </xf>
    <xf numFmtId="0" fontId="37" fillId="6" borderId="22" xfId="0" applyFont="1" applyFill="1" applyBorder="1" applyAlignment="1">
      <alignment horizontal="center" vertical="center"/>
    </xf>
    <xf numFmtId="17" fontId="38" fillId="6" borderId="22" xfId="10" applyNumberFormat="1" applyFont="1" applyFill="1" applyBorder="1" applyAlignment="1">
      <alignment horizontal="center" vertical="center"/>
    </xf>
    <xf numFmtId="39" fontId="37" fillId="6" borderId="11" xfId="0" applyNumberFormat="1" applyFont="1" applyFill="1" applyBorder="1" applyAlignment="1">
      <alignment horizontal="left" vertical="center"/>
    </xf>
    <xf numFmtId="0" fontId="39" fillId="6" borderId="15" xfId="0" applyFont="1" applyFill="1" applyBorder="1" applyAlignment="1">
      <alignment vertical="center"/>
    </xf>
    <xf numFmtId="0" fontId="39" fillId="6" borderId="16" xfId="0" applyFont="1" applyFill="1" applyBorder="1" applyAlignment="1">
      <alignment vertical="center"/>
    </xf>
    <xf numFmtId="39" fontId="39" fillId="6" borderId="4" xfId="0" applyNumberFormat="1" applyFont="1" applyFill="1" applyBorder="1" applyAlignment="1">
      <alignment horizontal="left" vertical="center"/>
    </xf>
    <xf numFmtId="2" fontId="39" fillId="6" borderId="4" xfId="0" applyNumberFormat="1" applyFont="1" applyFill="1" applyBorder="1" applyAlignment="1">
      <alignment vertical="center"/>
    </xf>
    <xf numFmtId="39" fontId="39" fillId="6" borderId="7" xfId="0" applyNumberFormat="1" applyFont="1" applyFill="1" applyBorder="1" applyAlignment="1">
      <alignment vertical="center"/>
    </xf>
    <xf numFmtId="2" fontId="39" fillId="6" borderId="25" xfId="0" applyNumberFormat="1" applyFont="1" applyFill="1" applyBorder="1" applyAlignment="1">
      <alignment vertical="center"/>
    </xf>
    <xf numFmtId="2" fontId="39" fillId="6" borderId="26" xfId="0" applyNumberFormat="1" applyFont="1" applyFill="1" applyBorder="1" applyAlignment="1">
      <alignment vertical="center"/>
    </xf>
    <xf numFmtId="39" fontId="37" fillId="6" borderId="21" xfId="0" applyNumberFormat="1" applyFont="1" applyFill="1" applyBorder="1" applyAlignment="1">
      <alignment horizontal="left" vertical="center"/>
    </xf>
    <xf numFmtId="2" fontId="37" fillId="6" borderId="22" xfId="0" applyNumberFormat="1" applyFont="1" applyFill="1" applyBorder="1" applyAlignment="1">
      <alignment vertical="center"/>
    </xf>
    <xf numFmtId="2" fontId="0" fillId="6" borderId="0" xfId="0" applyNumberFormat="1" applyFill="1"/>
    <xf numFmtId="39" fontId="39" fillId="6" borderId="0" xfId="0" applyNumberFormat="1" applyFont="1" applyFill="1" applyAlignment="1">
      <alignment vertical="center"/>
    </xf>
    <xf numFmtId="2" fontId="39" fillId="6" borderId="15" xfId="0" applyNumberFormat="1" applyFont="1" applyFill="1" applyBorder="1" applyAlignment="1">
      <alignment vertical="center"/>
    </xf>
    <xf numFmtId="2" fontId="39" fillId="6" borderId="16" xfId="0" applyNumberFormat="1" applyFont="1" applyFill="1" applyBorder="1" applyAlignment="1">
      <alignment vertical="center"/>
    </xf>
    <xf numFmtId="2" fontId="39" fillId="6" borderId="7" xfId="0" applyNumberFormat="1" applyFont="1" applyFill="1" applyBorder="1" applyAlignment="1">
      <alignment vertical="center"/>
    </xf>
    <xf numFmtId="2" fontId="39" fillId="6" borderId="11" xfId="0" applyNumberFormat="1" applyFont="1" applyFill="1" applyBorder="1" applyAlignment="1">
      <alignment vertical="center"/>
    </xf>
    <xf numFmtId="39" fontId="39" fillId="6" borderId="6" xfId="0" applyNumberFormat="1" applyFont="1" applyFill="1" applyBorder="1" applyAlignment="1">
      <alignment horizontal="left" vertical="center"/>
    </xf>
    <xf numFmtId="39" fontId="37" fillId="6" borderId="21" xfId="0" applyNumberFormat="1" applyFont="1" applyFill="1" applyBorder="1" applyAlignment="1">
      <alignment horizontal="justify" vertical="center" wrapText="1"/>
    </xf>
    <xf numFmtId="39" fontId="39" fillId="6" borderId="0" xfId="0" applyNumberFormat="1" applyFont="1" applyFill="1" applyAlignment="1">
      <alignment horizontal="justify" vertical="center" wrapText="1"/>
    </xf>
    <xf numFmtId="2" fontId="39" fillId="6" borderId="0" xfId="0" applyNumberFormat="1" applyFont="1" applyFill="1" applyAlignment="1">
      <alignment vertical="center"/>
    </xf>
    <xf numFmtId="0" fontId="39" fillId="6" borderId="0" xfId="0" applyFont="1" applyFill="1" applyAlignment="1">
      <alignment vertical="center"/>
    </xf>
    <xf numFmtId="2" fontId="39" fillId="7" borderId="4" xfId="0" applyNumberFormat="1" applyFont="1" applyFill="1" applyBorder="1" applyAlignment="1">
      <alignment vertical="center"/>
    </xf>
    <xf numFmtId="171" fontId="40" fillId="0" borderId="0" xfId="0" applyNumberFormat="1" applyFont="1"/>
    <xf numFmtId="2" fontId="40" fillId="0" borderId="0" xfId="0" applyNumberFormat="1" applyFont="1"/>
    <xf numFmtId="2" fontId="39" fillId="7" borderId="7" xfId="0" applyNumberFormat="1" applyFont="1" applyFill="1" applyBorder="1" applyAlignment="1">
      <alignment vertical="center"/>
    </xf>
    <xf numFmtId="0" fontId="22" fillId="8" borderId="0" xfId="0" applyFont="1" applyFill="1" applyAlignment="1">
      <alignment horizontal="center"/>
    </xf>
    <xf numFmtId="43" fontId="21" fillId="0" borderId="0" xfId="15" applyFont="1" applyAlignment="1">
      <alignment horizontal="center"/>
    </xf>
    <xf numFmtId="0" fontId="22" fillId="0" borderId="1" xfId="0" applyFont="1" applyBorder="1" applyAlignment="1">
      <alignment horizontal="center"/>
    </xf>
    <xf numFmtId="0" fontId="42" fillId="9" borderId="4" xfId="0" applyFont="1" applyFill="1" applyBorder="1" applyAlignment="1">
      <alignment horizontal="center" wrapText="1"/>
    </xf>
    <xf numFmtId="0" fontId="42" fillId="9" borderId="4" xfId="15" applyNumberFormat="1" applyFont="1" applyFill="1" applyBorder="1" applyAlignment="1">
      <alignment horizontal="center"/>
    </xf>
    <xf numFmtId="0" fontId="22" fillId="0" borderId="0" xfId="15" applyNumberFormat="1" applyFont="1" applyBorder="1" applyAlignment="1">
      <alignment horizontal="center"/>
    </xf>
    <xf numFmtId="0" fontId="42" fillId="9" borderId="4" xfId="0" applyFont="1" applyFill="1" applyBorder="1" applyAlignment="1">
      <alignment horizontal="center" vertical="top" wrapText="1"/>
    </xf>
    <xf numFmtId="43" fontId="42" fillId="9" borderId="4" xfId="15" applyFont="1" applyFill="1" applyBorder="1" applyAlignment="1">
      <alignment horizontal="left"/>
    </xf>
    <xf numFmtId="43" fontId="21" fillId="0" borderId="0" xfId="15" applyFont="1" applyBorder="1"/>
    <xf numFmtId="0" fontId="44" fillId="0" borderId="4" xfId="0" applyFont="1" applyBorder="1"/>
    <xf numFmtId="43" fontId="21" fillId="0" borderId="4" xfId="15" applyFont="1" applyBorder="1"/>
    <xf numFmtId="2" fontId="21" fillId="0" borderId="4" xfId="15" applyNumberFormat="1" applyFont="1" applyBorder="1"/>
    <xf numFmtId="2" fontId="21" fillId="0" borderId="4" xfId="15" applyNumberFormat="1" applyFont="1" applyFill="1" applyBorder="1"/>
    <xf numFmtId="0" fontId="22" fillId="10" borderId="4" xfId="0" applyFont="1" applyFill="1" applyBorder="1"/>
    <xf numFmtId="2" fontId="22" fillId="10" borderId="4" xfId="15" applyNumberFormat="1" applyFont="1" applyFill="1" applyBorder="1"/>
    <xf numFmtId="43" fontId="22" fillId="0" borderId="0" xfId="15" applyFont="1" applyBorder="1"/>
    <xf numFmtId="43" fontId="43" fillId="0" borderId="0" xfId="15" applyFont="1" applyBorder="1"/>
    <xf numFmtId="43" fontId="21" fillId="0" borderId="0" xfId="0" applyNumberFormat="1" applyFont="1"/>
    <xf numFmtId="2" fontId="21" fillId="0" borderId="4" xfId="0" applyNumberFormat="1" applyFont="1" applyBorder="1" applyAlignment="1">
      <alignment horizontal="center"/>
    </xf>
    <xf numFmtId="0" fontId="42" fillId="9" borderId="6" xfId="15" applyNumberFormat="1" applyFont="1" applyFill="1" applyBorder="1" applyAlignment="1">
      <alignment horizontal="center"/>
    </xf>
    <xf numFmtId="0" fontId="42" fillId="9" borderId="2" xfId="15" applyNumberFormat="1" applyFont="1" applyFill="1" applyBorder="1" applyAlignment="1">
      <alignment horizontal="center"/>
    </xf>
    <xf numFmtId="0" fontId="42" fillId="9" borderId="3" xfId="15" applyNumberFormat="1" applyFont="1" applyFill="1" applyBorder="1" applyAlignment="1">
      <alignment horizontal="center"/>
    </xf>
    <xf numFmtId="165" fontId="0" fillId="0" borderId="0" xfId="0" applyNumberFormat="1"/>
  </cellXfs>
  <cellStyles count="17">
    <cellStyle name="Comma" xfId="15" builtinId="3"/>
    <cellStyle name="Comma 2" xfId="3" xr:uid="{00000000-0005-0000-0000-000000000000}"/>
    <cellStyle name="Currency 2" xfId="12" xr:uid="{00000000-0005-0000-0000-000001000000}"/>
    <cellStyle name="Date" xfId="4" xr:uid="{00000000-0005-0000-0000-000002000000}"/>
    <cellStyle name="Fixed" xfId="5" xr:uid="{00000000-0005-0000-0000-000003000000}"/>
    <cellStyle name="Heading1 1" xfId="6" xr:uid="{00000000-0005-0000-0000-000004000000}"/>
    <cellStyle name="Heading2" xfId="7" xr:uid="{00000000-0005-0000-0000-000005000000}"/>
    <cellStyle name="Normal" xfId="0" builtinId="0"/>
    <cellStyle name="Normal 2" xfId="1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3" xr:uid="{00000000-0005-0000-0000-00000B000000}"/>
    <cellStyle name="Normal 5 3" xfId="16" xr:uid="{E22B3CA4-4B22-4533-99B2-D424EA1C0F37}"/>
    <cellStyle name="Normal 6" xfId="11" xr:uid="{00000000-0005-0000-0000-00000C000000}"/>
    <cellStyle name="Percent" xfId="14" builtinId="5"/>
    <cellStyle name="Percent 2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In%20Progress%20Files\Mohd.%20Umair\Vayu%20Suits%20Hotel%20TEV\Documents%20Shared%20By%20the%20Client\VAYU%20SUITES%20LOAN%20ver%208.0%20shared%20by%20client.xlsx" TargetMode="External"/><Relationship Id="rId1" Type="http://schemas.openxmlformats.org/officeDocument/2006/relationships/externalLinkPath" Target="/In%20Progress%20Files/Mohd.%20Umair/Vayu%20Suits%20Hotel%20TEV/Documents%20Shared%20By%20the%20Client/VAYU%20SUITES%20LOAN%20ver%208.0%20shared%20by%20clien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In%20Progress%20Files\Mohd.%20Umair\Vayu%20Suits%20Hotel%20TEV\refrence%20File\Mahecha%20Boutique%20Hotel%20Private%20Limited\RK%20Working\RK%20Financial%20Model%20Final.xlsx" TargetMode="External"/><Relationship Id="rId1" Type="http://schemas.openxmlformats.org/officeDocument/2006/relationships/externalLinkPath" Target="/In%20Progress%20Files/Mohd.%20Umair/Vayu%20Suits%20Hotel%20TEV/refrence%20File/Mahecha%20Boutique%20Hotel%20Private%20Limited/RK%20Working/RK%20Financial%20Model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"/>
      <sheetName val="TL Cal"/>
      <sheetName val="PROPOSED LAND DETAILS"/>
      <sheetName val="PROPOSED CONSTRUCTION DETAILS"/>
      <sheetName val="PROPOSED FURNITURE"/>
      <sheetName val="PROPOSED P&amp;M"/>
      <sheetName val="PROJECT IMPLEMENTAION SCHEDULE"/>
      <sheetName val="MANPOWER PLANNING"/>
      <sheetName val="PROJECTED PL &amp; BS"/>
      <sheetName val="Depreciation"/>
      <sheetName val="Repayment Schedule"/>
      <sheetName val="DSCR"/>
    </sheetNames>
    <sheetDataSet>
      <sheetData sheetId="0">
        <row r="1">
          <cell r="A1" t="str">
            <v>M/s VAYU SUITES</v>
          </cell>
        </row>
        <row r="2">
          <cell r="A2" t="str">
            <v>NEW HOTEL PROJECT</v>
          </cell>
        </row>
        <row r="3">
          <cell r="A3" t="str">
            <v xml:space="preserve">REG. ADDRESS : -LOBBY LEVEL, INSIDE HOTEL VISHNUPRIYA, 9, GULAB BAGH ROAD, UDAIPUR, RAJASTHAN, 313001 </v>
          </cell>
        </row>
        <row r="4">
          <cell r="A4" t="str">
            <v>UNIT ADDRESS : -KHASARA NO. 579/546, REVENUE VILLAGE-SENA, TEHSIL-BALI, DISTRICT-PALI, RAJASTHAN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"/>
      <sheetName val="Cost Break Up"/>
      <sheetName val="Estimation"/>
      <sheetName val="Profitability"/>
      <sheetName val="Balance Sheet"/>
      <sheetName val="Cash Flow"/>
      <sheetName val="Intt &amp; Depreciation"/>
      <sheetName val="Debt Schedule-1"/>
      <sheetName val="Debt Schedule"/>
      <sheetName val="Ratio Analysis"/>
      <sheetName val="BEP, Sensitivity "/>
      <sheetName val="IRR"/>
      <sheetName val="Sheet2"/>
    </sheetNames>
    <sheetDataSet>
      <sheetData sheetId="0"/>
      <sheetData sheetId="1"/>
      <sheetData sheetId="2">
        <row r="1">
          <cell r="A1" t="str">
            <v>Mahecha Boutique Hotels Private Limited</v>
          </cell>
        </row>
      </sheetData>
      <sheetData sheetId="3">
        <row r="33">
          <cell r="E33">
            <v>68.900000000000006</v>
          </cell>
          <cell r="F33">
            <v>68.900000000000006</v>
          </cell>
          <cell r="G33">
            <v>68.900000000000006</v>
          </cell>
          <cell r="H33">
            <v>68.900000000000006</v>
          </cell>
          <cell r="I33">
            <v>0</v>
          </cell>
          <cell r="J33">
            <v>0</v>
          </cell>
          <cell r="K33">
            <v>0</v>
          </cell>
        </row>
        <row r="34">
          <cell r="E34">
            <v>275.62812500000001</v>
          </cell>
          <cell r="F34">
            <v>246.19562500000001</v>
          </cell>
          <cell r="G34">
            <v>211.09375</v>
          </cell>
          <cell r="H34">
            <v>172.01124999999999</v>
          </cell>
          <cell r="I34">
            <v>129.06875000000002</v>
          </cell>
          <cell r="J34">
            <v>82.628124999999983</v>
          </cell>
          <cell r="K34">
            <v>30.035625</v>
          </cell>
        </row>
        <row r="37">
          <cell r="D37">
            <v>0</v>
          </cell>
          <cell r="F37">
            <v>93.639338000000038</v>
          </cell>
          <cell r="G37">
            <v>139.07774399999997</v>
          </cell>
          <cell r="H37">
            <v>186.95596399999999</v>
          </cell>
          <cell r="I37">
            <v>256.77581800000002</v>
          </cell>
          <cell r="J37">
            <v>364.41139800000002</v>
          </cell>
          <cell r="K37">
            <v>427.63791200000003</v>
          </cell>
        </row>
        <row r="38">
          <cell r="E38">
            <v>59.499957999999936</v>
          </cell>
          <cell r="F38">
            <v>242.95066200000011</v>
          </cell>
          <cell r="G38">
            <v>360.84225599999991</v>
          </cell>
          <cell r="H38">
            <v>485.06403599999999</v>
          </cell>
          <cell r="I38">
            <v>666.21418199999994</v>
          </cell>
          <cell r="J38">
            <v>945.47860200000014</v>
          </cell>
          <cell r="K38">
            <v>1109.5220880000002</v>
          </cell>
        </row>
      </sheetData>
      <sheetData sheetId="4">
        <row r="15">
          <cell r="C15">
            <v>0</v>
          </cell>
        </row>
      </sheetData>
      <sheetData sheetId="5"/>
      <sheetData sheetId="6">
        <row r="7">
          <cell r="E7">
            <v>0</v>
          </cell>
        </row>
        <row r="34">
          <cell r="G34">
            <v>335.77125000000001</v>
          </cell>
        </row>
        <row r="38">
          <cell r="G38">
            <v>299.86406249999993</v>
          </cell>
        </row>
        <row r="42">
          <cell r="G42">
            <v>267.897103125</v>
          </cell>
        </row>
        <row r="46">
          <cell r="G46">
            <v>239.42392265625</v>
          </cell>
        </row>
        <row r="50">
          <cell r="G50">
            <v>214.0505807578125</v>
          </cell>
        </row>
        <row r="54">
          <cell r="G54">
            <v>191.42921549414061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718E-A728-458C-9326-AA2853AB9B82}">
  <dimension ref="A2:T186"/>
  <sheetViews>
    <sheetView workbookViewId="0">
      <selection activeCell="F113" sqref="F113"/>
    </sheetView>
  </sheetViews>
  <sheetFormatPr defaultRowHeight="12" x14ac:dyDescent="0.15"/>
  <cols>
    <col min="1" max="1" width="7" customWidth="1"/>
    <col min="2" max="2" width="34.5" customWidth="1"/>
    <col min="3" max="3" width="14.875" bestFit="1" customWidth="1"/>
    <col min="4" max="4" width="11.125" customWidth="1"/>
    <col min="5" max="5" width="10.75" customWidth="1"/>
    <col min="6" max="6" width="11" customWidth="1"/>
    <col min="7" max="7" width="9.875" customWidth="1"/>
    <col min="8" max="8" width="11.625" customWidth="1"/>
    <col min="9" max="9" width="10.125" bestFit="1" customWidth="1"/>
    <col min="10" max="10" width="14.875" bestFit="1" customWidth="1"/>
    <col min="11" max="11" width="10.875" bestFit="1" customWidth="1"/>
    <col min="12" max="13" width="12.375" bestFit="1" customWidth="1"/>
  </cols>
  <sheetData>
    <row r="2" spans="1:20" ht="12.75" x14ac:dyDescent="0.2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</row>
    <row r="3" spans="1:20" ht="12.75" x14ac:dyDescent="0.2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ht="12.75" x14ac:dyDescent="0.2">
      <c r="A4" s="286">
        <v>1</v>
      </c>
      <c r="B4" s="286" t="s">
        <v>339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0" ht="12.75" x14ac:dyDescent="0.2">
      <c r="A5" s="286">
        <v>2</v>
      </c>
      <c r="B5" s="286" t="s">
        <v>340</v>
      </c>
      <c r="C5" s="286">
        <v>3000</v>
      </c>
      <c r="D5" s="286" t="s">
        <v>346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</row>
    <row r="6" spans="1:20" ht="12.75" x14ac:dyDescent="0.2">
      <c r="A6" s="286">
        <v>3</v>
      </c>
      <c r="B6" s="286" t="s">
        <v>341</v>
      </c>
      <c r="C6" s="286">
        <v>2500</v>
      </c>
      <c r="D6" s="286" t="s">
        <v>347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ht="12.75" x14ac:dyDescent="0.2">
      <c r="A7" s="286"/>
      <c r="B7" s="286" t="s">
        <v>348</v>
      </c>
      <c r="C7" s="286">
        <v>36</v>
      </c>
      <c r="D7" s="286" t="s">
        <v>349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</row>
    <row r="8" spans="1:20" ht="12.75" x14ac:dyDescent="0.2">
      <c r="A8" s="286"/>
      <c r="B8" s="286" t="s">
        <v>350</v>
      </c>
      <c r="C8" s="286" t="s">
        <v>351</v>
      </c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ht="12.75" x14ac:dyDescent="0.2">
      <c r="A9" s="286"/>
      <c r="B9" s="286" t="s">
        <v>353</v>
      </c>
      <c r="C9" s="286">
        <v>22000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ht="12.75" x14ac:dyDescent="0.2">
      <c r="A10" s="286"/>
      <c r="B10" s="286" t="s">
        <v>354</v>
      </c>
      <c r="C10" s="345">
        <v>0.5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</row>
    <row r="11" spans="1:20" ht="12.75" x14ac:dyDescent="0.2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ht="12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ht="12.75" x14ac:dyDescent="0.2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</row>
    <row r="14" spans="1:20" ht="15" customHeight="1" x14ac:dyDescent="0.2">
      <c r="A14" s="286"/>
      <c r="B14" s="211" t="s">
        <v>251</v>
      </c>
      <c r="C14" s="357" t="s">
        <v>252</v>
      </c>
      <c r="D14" s="357"/>
      <c r="E14" s="357"/>
      <c r="F14" s="357"/>
      <c r="G14" s="357"/>
      <c r="H14" s="357"/>
      <c r="I14" s="357"/>
      <c r="J14" s="356" t="s">
        <v>253</v>
      </c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ht="15" x14ac:dyDescent="0.2">
      <c r="A15" s="286"/>
      <c r="B15" s="211" t="s">
        <v>254</v>
      </c>
      <c r="C15" s="211"/>
      <c r="D15" s="211"/>
      <c r="E15" s="211"/>
      <c r="F15" s="211"/>
      <c r="G15" s="211"/>
      <c r="H15" s="211"/>
      <c r="I15" s="211"/>
      <c r="J15" s="356"/>
      <c r="K15" s="286"/>
      <c r="L15" s="286"/>
      <c r="M15" s="286"/>
      <c r="N15" s="286"/>
      <c r="O15" s="286"/>
      <c r="P15" s="286"/>
      <c r="Q15" s="286"/>
      <c r="R15" s="286"/>
      <c r="S15" s="286"/>
      <c r="T15" s="286"/>
    </row>
    <row r="16" spans="1:20" ht="30" x14ac:dyDescent="0.2">
      <c r="A16" s="286"/>
      <c r="B16" s="211" t="s">
        <v>255</v>
      </c>
      <c r="C16" s="357" t="s">
        <v>256</v>
      </c>
      <c r="D16" s="357"/>
      <c r="E16" s="357" t="s">
        <v>257</v>
      </c>
      <c r="F16" s="357"/>
      <c r="G16" s="357" t="s">
        <v>258</v>
      </c>
      <c r="H16" s="357"/>
      <c r="I16" s="211" t="s">
        <v>259</v>
      </c>
      <c r="J16" s="356"/>
      <c r="K16" s="286"/>
      <c r="L16" s="286"/>
      <c r="M16" s="286"/>
      <c r="N16" s="286"/>
      <c r="O16" s="286"/>
      <c r="P16" s="286"/>
      <c r="Q16" s="286"/>
      <c r="R16" s="286"/>
      <c r="S16" s="286"/>
      <c r="T16" s="286"/>
    </row>
    <row r="17" spans="1:20" ht="105" x14ac:dyDescent="0.2">
      <c r="A17" s="286"/>
      <c r="B17" s="211" t="s">
        <v>21</v>
      </c>
      <c r="C17" s="211" t="s">
        <v>260</v>
      </c>
      <c r="D17" s="211" t="s">
        <v>261</v>
      </c>
      <c r="E17" s="211" t="s">
        <v>260</v>
      </c>
      <c r="F17" s="211" t="s">
        <v>261</v>
      </c>
      <c r="G17" s="211" t="s">
        <v>260</v>
      </c>
      <c r="H17" s="211" t="s">
        <v>261</v>
      </c>
      <c r="I17" s="211" t="s">
        <v>262</v>
      </c>
      <c r="J17" s="35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20" ht="15" x14ac:dyDescent="0.2">
      <c r="A18" s="286"/>
      <c r="B18" s="212" t="s">
        <v>263</v>
      </c>
      <c r="C18" s="212"/>
      <c r="D18" s="212"/>
      <c r="E18" s="212"/>
      <c r="F18" s="212"/>
      <c r="G18" s="212"/>
      <c r="H18" s="212"/>
      <c r="I18" s="212"/>
      <c r="J18" s="220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20" ht="15" x14ac:dyDescent="0.2">
      <c r="A19" s="286"/>
      <c r="B19" s="212" t="s">
        <v>264</v>
      </c>
      <c r="C19" s="228">
        <v>18</v>
      </c>
      <c r="D19" s="228">
        <v>18</v>
      </c>
      <c r="E19" s="228">
        <v>18</v>
      </c>
      <c r="F19" s="228">
        <v>18</v>
      </c>
      <c r="G19" s="228">
        <v>18</v>
      </c>
      <c r="H19" s="228">
        <v>18</v>
      </c>
      <c r="I19" s="228">
        <v>18</v>
      </c>
      <c r="J19" s="220">
        <f>ROUND(SUM(C19:I19)/7,0)</f>
        <v>18</v>
      </c>
      <c r="K19" s="286"/>
      <c r="L19" s="286"/>
      <c r="M19" s="286"/>
      <c r="N19" s="286"/>
      <c r="O19" s="286"/>
      <c r="P19" s="286"/>
      <c r="Q19" s="286"/>
      <c r="R19" s="286"/>
      <c r="S19" s="286"/>
      <c r="T19" s="286"/>
    </row>
    <row r="20" spans="1:20" ht="15" x14ac:dyDescent="0.2">
      <c r="A20" s="286"/>
      <c r="B20" s="212" t="s">
        <v>58</v>
      </c>
      <c r="C20" s="229">
        <v>0.2</v>
      </c>
      <c r="D20" s="229">
        <v>0.45</v>
      </c>
      <c r="E20" s="229">
        <v>0.25</v>
      </c>
      <c r="F20" s="229">
        <v>0.6</v>
      </c>
      <c r="G20" s="229">
        <v>0.3</v>
      </c>
      <c r="H20" s="229">
        <v>0.75</v>
      </c>
      <c r="I20" s="229">
        <v>0.9</v>
      </c>
      <c r="J20" s="221">
        <f>SUM(C20:I20)/7</f>
        <v>0.49285714285714283</v>
      </c>
      <c r="K20" s="286"/>
      <c r="L20" s="286"/>
      <c r="M20" s="286"/>
      <c r="N20" s="286"/>
      <c r="O20" s="286"/>
      <c r="P20" s="286"/>
      <c r="Q20" s="286"/>
      <c r="R20" s="286"/>
      <c r="S20" s="286"/>
      <c r="T20" s="286"/>
    </row>
    <row r="21" spans="1:20" ht="15" x14ac:dyDescent="0.2">
      <c r="A21" s="286"/>
      <c r="B21" s="212" t="s">
        <v>218</v>
      </c>
      <c r="C21" s="228">
        <v>47</v>
      </c>
      <c r="D21" s="228">
        <v>36</v>
      </c>
      <c r="E21" s="228">
        <v>48</v>
      </c>
      <c r="F21" s="228">
        <v>36</v>
      </c>
      <c r="G21" s="228">
        <v>96</v>
      </c>
      <c r="H21" s="228">
        <v>72</v>
      </c>
      <c r="I21" s="228">
        <v>30</v>
      </c>
      <c r="J21" s="220">
        <f>SUM(C21:I21)</f>
        <v>365</v>
      </c>
      <c r="K21" s="286"/>
      <c r="L21" s="286"/>
      <c r="M21" s="286"/>
      <c r="N21" s="286"/>
      <c r="O21" s="286"/>
      <c r="P21" s="286"/>
      <c r="Q21" s="286"/>
      <c r="R21" s="286"/>
      <c r="S21" s="286"/>
      <c r="T21" s="286"/>
    </row>
    <row r="22" spans="1:20" ht="15" x14ac:dyDescent="0.2">
      <c r="A22" s="286"/>
      <c r="B22" s="212" t="s">
        <v>265</v>
      </c>
      <c r="C22" s="228">
        <f>ROUND(C21*C20*C19,0)</f>
        <v>169</v>
      </c>
      <c r="D22" s="228">
        <f t="shared" ref="D22:I22" si="0">ROUND(D21*D20*D19,0)</f>
        <v>292</v>
      </c>
      <c r="E22" s="228">
        <f t="shared" si="0"/>
        <v>216</v>
      </c>
      <c r="F22" s="228">
        <f t="shared" si="0"/>
        <v>389</v>
      </c>
      <c r="G22" s="228">
        <f t="shared" si="0"/>
        <v>518</v>
      </c>
      <c r="H22" s="228">
        <f t="shared" si="0"/>
        <v>972</v>
      </c>
      <c r="I22" s="228">
        <f t="shared" si="0"/>
        <v>486</v>
      </c>
      <c r="J22" s="220">
        <f>SUM(C22:I22)</f>
        <v>3042</v>
      </c>
      <c r="K22" s="286">
        <f>+(50%*365)*18</f>
        <v>3285</v>
      </c>
      <c r="L22" s="286"/>
      <c r="M22" s="286"/>
      <c r="N22" s="286"/>
      <c r="O22" s="286"/>
      <c r="P22" s="286"/>
      <c r="Q22" s="286"/>
      <c r="R22" s="286"/>
      <c r="S22" s="286"/>
      <c r="T22" s="286"/>
    </row>
    <row r="23" spans="1:20" ht="15" x14ac:dyDescent="0.2">
      <c r="A23" s="286"/>
      <c r="B23" s="212" t="s">
        <v>266</v>
      </c>
      <c r="C23" s="230">
        <v>10000</v>
      </c>
      <c r="D23" s="230">
        <v>15000</v>
      </c>
      <c r="E23" s="230">
        <v>15000</v>
      </c>
      <c r="F23" s="230">
        <v>20000</v>
      </c>
      <c r="G23" s="230">
        <v>20000</v>
      </c>
      <c r="H23" s="230">
        <v>25000</v>
      </c>
      <c r="I23" s="230">
        <v>30000</v>
      </c>
      <c r="J23" s="222">
        <f>J24*100000/J22</f>
        <v>21804.73372781065</v>
      </c>
      <c r="K23" s="286"/>
      <c r="L23" s="286"/>
      <c r="M23" s="286"/>
      <c r="N23" s="286"/>
      <c r="O23" s="286"/>
      <c r="P23" s="286"/>
      <c r="Q23" s="286"/>
      <c r="R23" s="286"/>
      <c r="S23" s="286"/>
      <c r="T23" s="286"/>
    </row>
    <row r="24" spans="1:20" ht="15" x14ac:dyDescent="0.2">
      <c r="A24" s="286"/>
      <c r="B24" s="212" t="s">
        <v>267</v>
      </c>
      <c r="C24" s="230">
        <f>C22*C23/100000</f>
        <v>16.899999999999999</v>
      </c>
      <c r="D24" s="230">
        <f t="shared" ref="D24:I24" si="1">D22*D23/100000</f>
        <v>43.8</v>
      </c>
      <c r="E24" s="230">
        <f t="shared" si="1"/>
        <v>32.4</v>
      </c>
      <c r="F24" s="230">
        <f t="shared" si="1"/>
        <v>77.8</v>
      </c>
      <c r="G24" s="230">
        <f t="shared" si="1"/>
        <v>103.6</v>
      </c>
      <c r="H24" s="230">
        <f t="shared" si="1"/>
        <v>243</v>
      </c>
      <c r="I24" s="230">
        <f t="shared" si="1"/>
        <v>145.80000000000001</v>
      </c>
      <c r="J24" s="222">
        <f>SUM(C24:I24)</f>
        <v>663.3</v>
      </c>
      <c r="K24" s="286"/>
      <c r="L24" s="286"/>
      <c r="M24" s="286"/>
      <c r="N24" s="286"/>
      <c r="O24" s="286"/>
      <c r="P24" s="286"/>
      <c r="Q24" s="286"/>
      <c r="R24" s="286"/>
      <c r="S24" s="286"/>
      <c r="T24" s="286"/>
    </row>
    <row r="25" spans="1:20" ht="15" x14ac:dyDescent="0.2">
      <c r="A25" s="286"/>
      <c r="B25" s="212" t="s">
        <v>271</v>
      </c>
      <c r="C25" s="284">
        <f>3000*C22/100000</f>
        <v>5.07</v>
      </c>
      <c r="D25" s="230">
        <f t="shared" ref="D25:I25" si="2">3000*D22/100000</f>
        <v>8.76</v>
      </c>
      <c r="E25" s="230">
        <f t="shared" si="2"/>
        <v>6.48</v>
      </c>
      <c r="F25" s="230">
        <f t="shared" si="2"/>
        <v>11.67</v>
      </c>
      <c r="G25" s="230">
        <f t="shared" si="2"/>
        <v>15.54</v>
      </c>
      <c r="H25" s="230">
        <f t="shared" si="2"/>
        <v>29.16</v>
      </c>
      <c r="I25" s="230">
        <f t="shared" si="2"/>
        <v>14.58</v>
      </c>
      <c r="J25" s="222">
        <f>SUM(C25:I25)</f>
        <v>91.26</v>
      </c>
      <c r="K25" s="286"/>
      <c r="L25" s="286"/>
      <c r="M25" s="286"/>
      <c r="N25" s="286"/>
      <c r="O25" s="286"/>
      <c r="P25" s="286"/>
      <c r="Q25" s="286"/>
      <c r="R25" s="286"/>
      <c r="S25" s="286"/>
      <c r="T25" s="286"/>
    </row>
    <row r="26" spans="1:20" ht="15" x14ac:dyDescent="0.2">
      <c r="A26" s="286"/>
      <c r="B26" s="212" t="s">
        <v>272</v>
      </c>
      <c r="C26" s="284">
        <f>5000*C22*2*25%/100000</f>
        <v>4.2249999999999996</v>
      </c>
      <c r="D26" s="230">
        <f t="shared" ref="D26:I26" si="3">5000*D22*2*25%/100000</f>
        <v>7.3</v>
      </c>
      <c r="E26" s="230">
        <f t="shared" si="3"/>
        <v>5.4</v>
      </c>
      <c r="F26" s="230">
        <f t="shared" si="3"/>
        <v>9.7249999999999996</v>
      </c>
      <c r="G26" s="230">
        <f t="shared" si="3"/>
        <v>12.95</v>
      </c>
      <c r="H26" s="230">
        <f t="shared" si="3"/>
        <v>24.3</v>
      </c>
      <c r="I26" s="230">
        <f t="shared" si="3"/>
        <v>12.15</v>
      </c>
      <c r="J26" s="222">
        <f>SUM(C26:I26)</f>
        <v>76.05</v>
      </c>
      <c r="K26" s="286"/>
      <c r="L26" s="286"/>
      <c r="M26" s="286"/>
      <c r="N26" s="286"/>
      <c r="O26" s="286"/>
      <c r="P26" s="286"/>
      <c r="Q26" s="286"/>
      <c r="R26" s="286"/>
      <c r="S26" s="286"/>
      <c r="T26" s="286"/>
    </row>
    <row r="27" spans="1:20" ht="15" x14ac:dyDescent="0.2">
      <c r="A27" s="286"/>
      <c r="B27" s="213" t="s">
        <v>273</v>
      </c>
      <c r="C27" s="223">
        <f t="shared" ref="C27:I27" si="4">ROUND(SUM(C24:C26),0)</f>
        <v>26</v>
      </c>
      <c r="D27" s="223">
        <f t="shared" si="4"/>
        <v>60</v>
      </c>
      <c r="E27" s="223">
        <f t="shared" si="4"/>
        <v>44</v>
      </c>
      <c r="F27" s="223">
        <f t="shared" si="4"/>
        <v>99</v>
      </c>
      <c r="G27" s="223">
        <f t="shared" si="4"/>
        <v>132</v>
      </c>
      <c r="H27" s="223">
        <f t="shared" si="4"/>
        <v>296</v>
      </c>
      <c r="I27" s="223">
        <f t="shared" si="4"/>
        <v>173</v>
      </c>
      <c r="J27" s="223">
        <f>SUM(C27:I27)</f>
        <v>830</v>
      </c>
      <c r="K27" s="286"/>
      <c r="L27" s="286"/>
      <c r="M27" s="286"/>
      <c r="N27" s="286"/>
      <c r="O27" s="286"/>
      <c r="P27" s="286"/>
      <c r="Q27" s="286"/>
      <c r="R27" s="286"/>
      <c r="S27" s="286"/>
      <c r="T27" s="286"/>
    </row>
    <row r="28" spans="1:20" ht="15" x14ac:dyDescent="0.2">
      <c r="A28" s="286"/>
      <c r="B28" s="224"/>
      <c r="C28" s="225"/>
      <c r="D28" s="225"/>
      <c r="E28" s="225"/>
      <c r="F28" s="225"/>
      <c r="G28" s="225"/>
      <c r="H28" s="225"/>
      <c r="I28" s="225"/>
      <c r="J28" s="225"/>
      <c r="K28" s="286"/>
      <c r="L28" s="286"/>
      <c r="M28" s="286"/>
      <c r="N28" s="286"/>
      <c r="O28" s="286"/>
      <c r="P28" s="286"/>
      <c r="Q28" s="286"/>
      <c r="R28" s="286"/>
      <c r="S28" s="286"/>
      <c r="T28" s="286"/>
    </row>
    <row r="30" spans="1:20" ht="15" x14ac:dyDescent="0.15">
      <c r="B30" s="226" t="s">
        <v>284</v>
      </c>
      <c r="C30" s="231"/>
      <c r="D30" s="231"/>
      <c r="E30" s="231"/>
      <c r="F30" s="231"/>
      <c r="G30" s="231"/>
      <c r="H30" s="231"/>
      <c r="I30" s="231"/>
      <c r="J30" s="227"/>
    </row>
    <row r="31" spans="1:20" ht="30" x14ac:dyDescent="0.15">
      <c r="B31" s="226" t="s">
        <v>285</v>
      </c>
      <c r="C31" s="231">
        <f>+C24*40%</f>
        <v>6.76</v>
      </c>
      <c r="D31" s="231">
        <f t="shared" ref="D31:I31" si="5">+D24*30%</f>
        <v>13.139999999999999</v>
      </c>
      <c r="E31" s="231">
        <f t="shared" si="5"/>
        <v>9.7199999999999989</v>
      </c>
      <c r="F31" s="231">
        <f t="shared" si="5"/>
        <v>23.34</v>
      </c>
      <c r="G31" s="231">
        <f t="shared" si="5"/>
        <v>31.08</v>
      </c>
      <c r="H31" s="231">
        <f t="shared" si="5"/>
        <v>72.899999999999991</v>
      </c>
      <c r="I31" s="231">
        <f t="shared" si="5"/>
        <v>43.74</v>
      </c>
      <c r="J31" s="227">
        <f>SUM(C31:I31)</f>
        <v>200.68</v>
      </c>
      <c r="K31" s="344">
        <f>+J24*40%</f>
        <v>265.32</v>
      </c>
      <c r="L31">
        <f>+J24*30%</f>
        <v>198.98999999999998</v>
      </c>
    </row>
    <row r="32" spans="1:20" ht="15" x14ac:dyDescent="0.15">
      <c r="B32" s="226" t="s">
        <v>286</v>
      </c>
      <c r="C32" s="231">
        <v>1.5210000000000001</v>
      </c>
      <c r="D32" s="231">
        <v>2.6279999999999997</v>
      </c>
      <c r="E32" s="231">
        <v>1.944</v>
      </c>
      <c r="F32" s="231">
        <v>3.5009999999999999</v>
      </c>
      <c r="G32" s="231">
        <v>4.6619999999999999</v>
      </c>
      <c r="H32" s="231">
        <v>8.7479999999999993</v>
      </c>
      <c r="I32" s="231">
        <v>4.3739999999999997</v>
      </c>
      <c r="J32" s="227">
        <v>27.377999999999997</v>
      </c>
    </row>
    <row r="33" spans="2:10" ht="30" x14ac:dyDescent="0.15">
      <c r="B33" s="226" t="s">
        <v>287</v>
      </c>
      <c r="C33" s="231">
        <v>1.69</v>
      </c>
      <c r="D33" s="231">
        <v>2.92</v>
      </c>
      <c r="E33" s="231">
        <v>2.16</v>
      </c>
      <c r="F33" s="231">
        <v>3.89</v>
      </c>
      <c r="G33" s="231">
        <v>5.18</v>
      </c>
      <c r="H33" s="231">
        <v>9.7200000000000006</v>
      </c>
      <c r="I33" s="231">
        <v>4.8600000000000003</v>
      </c>
      <c r="J33" s="227">
        <v>30.42</v>
      </c>
    </row>
    <row r="34" spans="2:10" ht="15" x14ac:dyDescent="0.15">
      <c r="B34" s="226" t="s">
        <v>288</v>
      </c>
      <c r="C34" s="231">
        <v>0.84499999999999997</v>
      </c>
      <c r="D34" s="231">
        <v>1.46</v>
      </c>
      <c r="E34" s="231">
        <v>1.08</v>
      </c>
      <c r="F34" s="231">
        <v>1.9450000000000001</v>
      </c>
      <c r="G34" s="231">
        <v>2.59</v>
      </c>
      <c r="H34" s="231">
        <v>4.8600000000000003</v>
      </c>
      <c r="I34" s="231">
        <v>2.4300000000000002</v>
      </c>
      <c r="J34" s="227">
        <v>15.21</v>
      </c>
    </row>
    <row r="35" spans="2:10" ht="15" x14ac:dyDescent="0.15">
      <c r="B35" s="226" t="s">
        <v>289</v>
      </c>
      <c r="C35" s="231">
        <v>0</v>
      </c>
      <c r="D35" s="231">
        <v>0</v>
      </c>
      <c r="E35" s="231">
        <v>0</v>
      </c>
      <c r="F35" s="231">
        <v>0</v>
      </c>
      <c r="G35" s="231">
        <v>0</v>
      </c>
      <c r="H35" s="231">
        <v>0</v>
      </c>
      <c r="I35" s="231">
        <v>0</v>
      </c>
      <c r="J35" s="227">
        <v>192.72</v>
      </c>
    </row>
    <row r="36" spans="2:10" ht="15" x14ac:dyDescent="0.15">
      <c r="B36" s="226" t="s">
        <v>290</v>
      </c>
      <c r="C36" s="231">
        <v>0</v>
      </c>
      <c r="D36" s="231">
        <v>0</v>
      </c>
      <c r="E36" s="231">
        <v>0</v>
      </c>
      <c r="F36" s="231">
        <v>0</v>
      </c>
      <c r="G36" s="231">
        <v>0</v>
      </c>
      <c r="H36" s="231">
        <v>0</v>
      </c>
      <c r="I36" s="231">
        <v>0</v>
      </c>
      <c r="J36" s="227">
        <v>6</v>
      </c>
    </row>
    <row r="37" spans="2:10" ht="15" x14ac:dyDescent="0.15">
      <c r="B37" s="226" t="s">
        <v>291</v>
      </c>
      <c r="C37" s="231">
        <v>0</v>
      </c>
      <c r="D37" s="231">
        <v>0</v>
      </c>
      <c r="E37" s="231">
        <v>0</v>
      </c>
      <c r="F37" s="231">
        <v>0</v>
      </c>
      <c r="G37" s="231">
        <v>0</v>
      </c>
      <c r="H37" s="231">
        <v>0</v>
      </c>
      <c r="I37" s="231">
        <v>0</v>
      </c>
      <c r="J37" s="227">
        <v>12</v>
      </c>
    </row>
    <row r="38" spans="2:10" ht="15" x14ac:dyDescent="0.15">
      <c r="B38" s="226" t="s">
        <v>292</v>
      </c>
      <c r="C38" s="231">
        <v>0</v>
      </c>
      <c r="D38" s="231">
        <v>0</v>
      </c>
      <c r="E38" s="231">
        <v>0</v>
      </c>
      <c r="F38" s="231">
        <v>0</v>
      </c>
      <c r="G38" s="231">
        <v>0</v>
      </c>
      <c r="H38" s="231">
        <v>0</v>
      </c>
      <c r="I38" s="231">
        <v>0</v>
      </c>
      <c r="J38" s="227">
        <v>26</v>
      </c>
    </row>
    <row r="39" spans="2:10" ht="15" x14ac:dyDescent="0.15">
      <c r="B39" s="226" t="s">
        <v>293</v>
      </c>
      <c r="C39" s="231">
        <v>0</v>
      </c>
      <c r="D39" s="231">
        <v>0</v>
      </c>
      <c r="E39" s="231">
        <v>0</v>
      </c>
      <c r="F39" s="231">
        <v>0</v>
      </c>
      <c r="G39" s="231">
        <v>0</v>
      </c>
      <c r="H39" s="231">
        <v>0</v>
      </c>
      <c r="I39" s="231">
        <v>0</v>
      </c>
      <c r="J39" s="227">
        <v>36</v>
      </c>
    </row>
    <row r="40" spans="2:10" ht="15" x14ac:dyDescent="0.15">
      <c r="B40" s="226" t="s">
        <v>294</v>
      </c>
      <c r="C40" s="231">
        <v>0</v>
      </c>
      <c r="D40" s="231">
        <v>0</v>
      </c>
      <c r="E40" s="231">
        <v>0</v>
      </c>
      <c r="F40" s="231">
        <v>0</v>
      </c>
      <c r="G40" s="231">
        <v>0</v>
      </c>
      <c r="H40" s="231">
        <v>0</v>
      </c>
      <c r="I40" s="231">
        <v>0</v>
      </c>
      <c r="J40" s="227">
        <v>16</v>
      </c>
    </row>
    <row r="41" spans="2:10" ht="30" x14ac:dyDescent="0.15">
      <c r="B41" s="213" t="s">
        <v>295</v>
      </c>
      <c r="C41" s="232">
        <v>0</v>
      </c>
      <c r="D41" s="232">
        <v>0</v>
      </c>
      <c r="E41" s="232">
        <v>0</v>
      </c>
      <c r="F41" s="232">
        <v>0</v>
      </c>
      <c r="G41" s="232">
        <v>0</v>
      </c>
      <c r="H41" s="232">
        <v>0</v>
      </c>
      <c r="I41" s="232">
        <v>0</v>
      </c>
      <c r="J41" s="223">
        <v>434.73599999999999</v>
      </c>
    </row>
    <row r="44" spans="2:10" ht="15" x14ac:dyDescent="0.25">
      <c r="B44" s="97" t="s">
        <v>219</v>
      </c>
      <c r="C44" s="55"/>
    </row>
    <row r="45" spans="2:10" ht="15" x14ac:dyDescent="0.15">
      <c r="B45" s="211" t="s">
        <v>276</v>
      </c>
      <c r="C45" s="356" t="s">
        <v>253</v>
      </c>
    </row>
    <row r="46" spans="2:10" ht="15" x14ac:dyDescent="0.15">
      <c r="B46" s="211" t="s">
        <v>254</v>
      </c>
      <c r="C46" s="356"/>
    </row>
    <row r="47" spans="2:10" ht="15" x14ac:dyDescent="0.15">
      <c r="B47" s="211" t="s">
        <v>255</v>
      </c>
      <c r="C47" s="356"/>
    </row>
    <row r="48" spans="2:10" ht="15" x14ac:dyDescent="0.15">
      <c r="B48" s="211" t="s">
        <v>21</v>
      </c>
      <c r="C48" s="356"/>
    </row>
    <row r="49" spans="2:9" ht="15" x14ac:dyDescent="0.15">
      <c r="B49" s="212" t="s">
        <v>263</v>
      </c>
      <c r="C49" s="220"/>
    </row>
    <row r="50" spans="2:9" ht="15" x14ac:dyDescent="0.15">
      <c r="B50" s="212" t="s">
        <v>277</v>
      </c>
      <c r="C50" s="220">
        <v>18</v>
      </c>
    </row>
    <row r="51" spans="2:9" ht="30" x14ac:dyDescent="0.15">
      <c r="B51" s="212" t="s">
        <v>278</v>
      </c>
      <c r="C51" s="236">
        <v>80</v>
      </c>
      <c r="E51" s="337" t="s">
        <v>357</v>
      </c>
      <c r="F51" s="337">
        <v>22000</v>
      </c>
      <c r="G51" s="337">
        <v>22000</v>
      </c>
    </row>
    <row r="52" spans="2:9" ht="15" x14ac:dyDescent="0.15">
      <c r="B52" s="212" t="s">
        <v>279</v>
      </c>
      <c r="C52" s="220">
        <v>2</v>
      </c>
      <c r="E52" s="337" t="s">
        <v>358</v>
      </c>
      <c r="F52" s="346">
        <v>0.45</v>
      </c>
      <c r="G52" s="346">
        <v>0.5</v>
      </c>
    </row>
    <row r="53" spans="2:9" ht="15" x14ac:dyDescent="0.15">
      <c r="B53" s="212" t="s">
        <v>280</v>
      </c>
      <c r="C53" s="220">
        <v>2</v>
      </c>
      <c r="E53" s="337" t="s">
        <v>359</v>
      </c>
      <c r="F53" s="337">
        <f>+F52*365</f>
        <v>164.25</v>
      </c>
      <c r="G53" s="337">
        <f>+G52*365</f>
        <v>182.5</v>
      </c>
    </row>
    <row r="54" spans="2:9" ht="30" x14ac:dyDescent="0.15">
      <c r="B54" s="212" t="s">
        <v>281</v>
      </c>
      <c r="C54" s="222">
        <v>2500</v>
      </c>
      <c r="E54" s="337" t="s">
        <v>360</v>
      </c>
      <c r="F54" s="337">
        <v>18</v>
      </c>
      <c r="G54" s="337">
        <v>18</v>
      </c>
    </row>
    <row r="55" spans="2:9" ht="15" x14ac:dyDescent="0.15">
      <c r="B55" s="213" t="s">
        <v>273</v>
      </c>
      <c r="C55" s="223">
        <f>C54*C53*C52*C51*C50/100000</f>
        <v>144</v>
      </c>
      <c r="F55">
        <f>+F54*F53</f>
        <v>2956.5</v>
      </c>
      <c r="G55">
        <f>+G54*G53</f>
        <v>3285</v>
      </c>
    </row>
    <row r="56" spans="2:9" ht="15" x14ac:dyDescent="0.15">
      <c r="B56" s="224"/>
      <c r="C56" s="225"/>
      <c r="F56">
        <f>+(F51*F55)/100000</f>
        <v>650.42999999999995</v>
      </c>
    </row>
    <row r="57" spans="2:9" ht="15" x14ac:dyDescent="0.15">
      <c r="B57" s="226" t="s">
        <v>284</v>
      </c>
      <c r="C57" s="227"/>
    </row>
    <row r="58" spans="2:9" ht="15" x14ac:dyDescent="0.15">
      <c r="B58" s="226" t="s">
        <v>299</v>
      </c>
      <c r="C58" s="227">
        <f>C55*35%</f>
        <v>50.4</v>
      </c>
      <c r="I58">
        <v>20000</v>
      </c>
    </row>
    <row r="59" spans="2:9" ht="15" x14ac:dyDescent="0.15">
      <c r="B59" s="226" t="s">
        <v>288</v>
      </c>
      <c r="C59" s="227">
        <f>C50*2000/100000</f>
        <v>0.36</v>
      </c>
      <c r="I59">
        <f>+I58*1.05</f>
        <v>21000</v>
      </c>
    </row>
    <row r="60" spans="2:9" ht="15" x14ac:dyDescent="0.15">
      <c r="B60" s="226" t="s">
        <v>292</v>
      </c>
      <c r="C60" s="227">
        <f>10000*C50/100000</f>
        <v>1.8</v>
      </c>
    </row>
    <row r="61" spans="2:9" ht="30" x14ac:dyDescent="0.15">
      <c r="B61" s="213" t="s">
        <v>295</v>
      </c>
      <c r="C61" s="223">
        <f>SUM(C58:C60)</f>
        <v>52.559999999999995</v>
      </c>
    </row>
    <row r="65" spans="2:13" x14ac:dyDescent="0.15">
      <c r="C65" t="s">
        <v>355</v>
      </c>
      <c r="D65">
        <v>22000</v>
      </c>
      <c r="E65">
        <v>18</v>
      </c>
      <c r="F65" t="s">
        <v>356</v>
      </c>
      <c r="G65">
        <v>100000</v>
      </c>
    </row>
    <row r="66" spans="2:13" ht="15" x14ac:dyDescent="0.15">
      <c r="B66" s="59" t="s">
        <v>296</v>
      </c>
      <c r="C66" s="353"/>
      <c r="D66" s="354"/>
      <c r="E66" s="354"/>
      <c r="F66" s="354"/>
      <c r="G66" s="354"/>
      <c r="H66" s="354"/>
      <c r="I66" s="354"/>
      <c r="J66" s="354"/>
      <c r="K66" s="354"/>
      <c r="L66" s="354"/>
      <c r="M66" s="355"/>
    </row>
    <row r="67" spans="2:13" ht="15" x14ac:dyDescent="0.15">
      <c r="B67" s="59" t="s">
        <v>192</v>
      </c>
      <c r="C67" s="135"/>
      <c r="D67" s="135"/>
      <c r="E67" s="135"/>
      <c r="F67" s="135"/>
      <c r="G67" s="336">
        <v>0.15</v>
      </c>
      <c r="H67" s="336">
        <v>0.1</v>
      </c>
      <c r="I67" s="336">
        <v>0.1</v>
      </c>
      <c r="J67" s="336">
        <v>0.1</v>
      </c>
      <c r="K67" s="336">
        <v>0.1</v>
      </c>
      <c r="L67" s="336">
        <v>0.05</v>
      </c>
      <c r="M67" s="336">
        <v>0.05</v>
      </c>
    </row>
    <row r="68" spans="2:13" ht="15" x14ac:dyDescent="0.15">
      <c r="B68" s="59" t="s">
        <v>34</v>
      </c>
      <c r="C68" s="143" t="s">
        <v>109</v>
      </c>
      <c r="D68" s="143" t="s">
        <v>110</v>
      </c>
      <c r="E68" s="143" t="s">
        <v>111</v>
      </c>
      <c r="F68" s="143" t="s">
        <v>112</v>
      </c>
      <c r="G68" s="68" t="s">
        <v>155</v>
      </c>
      <c r="H68" s="67" t="s">
        <v>168</v>
      </c>
      <c r="I68" s="32" t="s">
        <v>171</v>
      </c>
      <c r="J68" s="32" t="s">
        <v>172</v>
      </c>
      <c r="K68" s="32" t="s">
        <v>173</v>
      </c>
      <c r="L68" s="32" t="s">
        <v>196</v>
      </c>
      <c r="M68" s="32" t="s">
        <v>197</v>
      </c>
    </row>
    <row r="69" spans="2:13" ht="15" x14ac:dyDescent="0.2">
      <c r="B69" s="84" t="s">
        <v>268</v>
      </c>
      <c r="C69" s="341">
        <v>0</v>
      </c>
      <c r="D69" s="341">
        <v>0</v>
      </c>
      <c r="E69" s="341">
        <v>0</v>
      </c>
      <c r="F69" s="340">
        <f>+(G51*G55)/100000</f>
        <v>722.7</v>
      </c>
      <c r="G69" s="340">
        <f>+(F69*G67)+F69</f>
        <v>831.10500000000002</v>
      </c>
      <c r="H69" s="340">
        <f>+G69+(G69*H67)</f>
        <v>914.21550000000002</v>
      </c>
      <c r="I69" s="340">
        <f>+H69+(H69*I67)</f>
        <v>1005.63705</v>
      </c>
      <c r="J69" s="340">
        <f t="shared" ref="J69:M69" si="6">+I69+(I69*J67)</f>
        <v>1106.2007550000001</v>
      </c>
      <c r="K69" s="340">
        <f t="shared" si="6"/>
        <v>1216.8208305000001</v>
      </c>
      <c r="L69" s="340">
        <f t="shared" si="6"/>
        <v>1277.6618720250001</v>
      </c>
      <c r="M69" s="340">
        <f t="shared" si="6"/>
        <v>1341.5449656262501</v>
      </c>
    </row>
    <row r="70" spans="2:13" ht="15" x14ac:dyDescent="0.2">
      <c r="B70" s="138" t="s">
        <v>194</v>
      </c>
      <c r="C70" s="341">
        <v>0</v>
      </c>
      <c r="D70" s="341">
        <v>0</v>
      </c>
      <c r="E70" s="341">
        <v>0</v>
      </c>
      <c r="F70" s="342">
        <f>SUM(F69)</f>
        <v>722.7</v>
      </c>
      <c r="G70" s="342">
        <f t="shared" ref="G70:M70" si="7">SUM(G69)</f>
        <v>831.10500000000002</v>
      </c>
      <c r="H70" s="342">
        <f t="shared" si="7"/>
        <v>914.21550000000002</v>
      </c>
      <c r="I70" s="342">
        <f t="shared" si="7"/>
        <v>1005.63705</v>
      </c>
      <c r="J70" s="342">
        <f t="shared" si="7"/>
        <v>1106.2007550000001</v>
      </c>
      <c r="K70" s="342">
        <f t="shared" si="7"/>
        <v>1216.8208305000001</v>
      </c>
      <c r="L70" s="342">
        <f t="shared" si="7"/>
        <v>1277.6618720250001</v>
      </c>
      <c r="M70" s="342">
        <f t="shared" si="7"/>
        <v>1341.5449656262501</v>
      </c>
    </row>
    <row r="71" spans="2:13" ht="12.75" x14ac:dyDescent="0.2">
      <c r="B71" s="338"/>
      <c r="C71" s="338"/>
      <c r="D71" s="338"/>
      <c r="E71" s="338"/>
      <c r="F71" s="338"/>
      <c r="G71" s="338"/>
      <c r="H71" s="338"/>
      <c r="I71" s="338"/>
      <c r="J71" s="338"/>
      <c r="K71" s="338"/>
      <c r="L71" s="338"/>
      <c r="M71" s="338"/>
    </row>
    <row r="72" spans="2:13" ht="15" x14ac:dyDescent="0.2">
      <c r="B72" s="59" t="s">
        <v>269</v>
      </c>
      <c r="C72" s="350"/>
      <c r="D72" s="351"/>
      <c r="E72" s="351"/>
      <c r="F72" s="351"/>
      <c r="G72" s="351"/>
      <c r="H72" s="351"/>
      <c r="I72" s="351"/>
      <c r="J72" s="351"/>
      <c r="K72" s="351"/>
      <c r="L72" s="351"/>
      <c r="M72" s="352"/>
    </row>
    <row r="73" spans="2:13" ht="15" x14ac:dyDescent="0.2">
      <c r="B73" s="84" t="s">
        <v>59</v>
      </c>
      <c r="C73" s="339"/>
      <c r="D73" s="339"/>
      <c r="E73" s="339"/>
      <c r="F73" s="339"/>
      <c r="G73" s="336">
        <v>0.1</v>
      </c>
      <c r="H73" s="336">
        <v>0.1</v>
      </c>
      <c r="I73" s="336">
        <v>0.1</v>
      </c>
      <c r="J73" s="336">
        <v>0.1</v>
      </c>
      <c r="K73" s="336">
        <v>0.1</v>
      </c>
      <c r="L73" s="336">
        <v>0.05</v>
      </c>
      <c r="M73" s="336">
        <v>0.05</v>
      </c>
    </row>
    <row r="74" spans="2:13" ht="15" x14ac:dyDescent="0.2">
      <c r="B74" s="138" t="s">
        <v>270</v>
      </c>
      <c r="C74" s="341">
        <v>0</v>
      </c>
      <c r="D74" s="341">
        <v>0</v>
      </c>
      <c r="E74" s="341">
        <v>0</v>
      </c>
      <c r="F74" s="340">
        <f>+F70*20%</f>
        <v>144.54000000000002</v>
      </c>
      <c r="G74" s="340">
        <f>+F74+(F74*G73)</f>
        <v>158.99400000000003</v>
      </c>
      <c r="H74" s="340">
        <f>+G74+(H73*G74)</f>
        <v>174.89340000000004</v>
      </c>
      <c r="I74" s="340">
        <f t="shared" ref="I74:M74" si="8">+H74+(I73*H74)</f>
        <v>192.38274000000004</v>
      </c>
      <c r="J74" s="340">
        <f t="shared" si="8"/>
        <v>211.62101400000006</v>
      </c>
      <c r="K74" s="340">
        <f t="shared" si="8"/>
        <v>232.78311540000007</v>
      </c>
      <c r="L74" s="340">
        <f t="shared" si="8"/>
        <v>244.42227117000007</v>
      </c>
      <c r="M74" s="340">
        <f t="shared" si="8"/>
        <v>256.64338472850005</v>
      </c>
    </row>
    <row r="75" spans="2:13" ht="12.75" x14ac:dyDescent="0.2">
      <c r="B75" s="338"/>
      <c r="C75" s="338"/>
      <c r="D75" s="338"/>
      <c r="E75" s="338"/>
      <c r="F75" s="338"/>
      <c r="G75" s="338"/>
      <c r="H75" s="338"/>
      <c r="I75" s="338"/>
      <c r="J75" s="338"/>
      <c r="K75" s="338"/>
      <c r="L75" s="338"/>
      <c r="M75" s="338"/>
    </row>
    <row r="76" spans="2:13" ht="15.75" thickBot="1" x14ac:dyDescent="0.25">
      <c r="B76" s="139" t="s">
        <v>195</v>
      </c>
      <c r="C76" s="341">
        <v>0</v>
      </c>
      <c r="D76" s="341">
        <v>0</v>
      </c>
      <c r="E76" s="341">
        <v>0</v>
      </c>
      <c r="F76" s="342">
        <f>+F74+F70</f>
        <v>867.24</v>
      </c>
      <c r="G76" s="342">
        <f t="shared" ref="G76:M76" si="9">+G74+G70</f>
        <v>990.09900000000005</v>
      </c>
      <c r="H76" s="342">
        <f t="shared" si="9"/>
        <v>1089.1089000000002</v>
      </c>
      <c r="I76" s="342">
        <f t="shared" si="9"/>
        <v>1198.0197900000001</v>
      </c>
      <c r="J76" s="342">
        <f t="shared" si="9"/>
        <v>1317.8217690000001</v>
      </c>
      <c r="K76" s="342">
        <f t="shared" si="9"/>
        <v>1449.6039459000001</v>
      </c>
      <c r="L76" s="342">
        <f t="shared" si="9"/>
        <v>1522.0841431950003</v>
      </c>
      <c r="M76" s="342">
        <f t="shared" si="9"/>
        <v>1598.1883503547501</v>
      </c>
    </row>
    <row r="77" spans="2:13" ht="12.75" thickTop="1" x14ac:dyDescent="0.15"/>
    <row r="78" spans="2:13" x14ac:dyDescent="0.15">
      <c r="F78" s="291"/>
    </row>
    <row r="79" spans="2:13" ht="15" x14ac:dyDescent="0.15">
      <c r="B79" s="170" t="s">
        <v>135</v>
      </c>
    </row>
    <row r="80" spans="2:13" ht="15" x14ac:dyDescent="0.15">
      <c r="B80" s="59" t="s">
        <v>34</v>
      </c>
      <c r="C80" s="143" t="s">
        <v>109</v>
      </c>
      <c r="D80" s="143" t="s">
        <v>110</v>
      </c>
      <c r="E80" s="143" t="s">
        <v>111</v>
      </c>
      <c r="F80" s="143" t="s">
        <v>112</v>
      </c>
      <c r="G80" s="143" t="s">
        <v>155</v>
      </c>
      <c r="H80" s="143" t="s">
        <v>168</v>
      </c>
      <c r="I80" s="32" t="s">
        <v>171</v>
      </c>
      <c r="J80" s="32" t="s">
        <v>172</v>
      </c>
      <c r="K80" s="32" t="s">
        <v>173</v>
      </c>
      <c r="L80" s="32" t="s">
        <v>196</v>
      </c>
      <c r="M80" s="32" t="s">
        <v>197</v>
      </c>
    </row>
    <row r="81" spans="2:13" ht="15" x14ac:dyDescent="0.15">
      <c r="B81" s="59"/>
      <c r="C81" s="143"/>
      <c r="D81" s="143"/>
      <c r="E81" s="143"/>
      <c r="F81" s="143"/>
      <c r="G81" s="184">
        <v>0.1</v>
      </c>
      <c r="H81" s="46">
        <v>0.1</v>
      </c>
      <c r="I81" s="46">
        <v>0.1</v>
      </c>
      <c r="J81" s="46">
        <v>0.1</v>
      </c>
      <c r="K81" s="46">
        <v>0.1</v>
      </c>
      <c r="L81" s="46">
        <v>0.05</v>
      </c>
      <c r="M81" s="46">
        <v>0.05</v>
      </c>
    </row>
    <row r="82" spans="2:13" ht="15" x14ac:dyDescent="0.2">
      <c r="B82" s="59" t="s">
        <v>274</v>
      </c>
      <c r="C82" s="343">
        <v>0</v>
      </c>
      <c r="D82" s="343">
        <v>0</v>
      </c>
      <c r="E82" s="343">
        <v>0</v>
      </c>
      <c r="F82" s="342">
        <f>+F69*15%</f>
        <v>108.405</v>
      </c>
      <c r="G82" s="342">
        <f>+F82+(F82*G81)</f>
        <v>119.24550000000001</v>
      </c>
      <c r="H82" s="342">
        <f>+G82+(G82*H81)</f>
        <v>131.17005</v>
      </c>
      <c r="I82" s="342">
        <f t="shared" ref="H82:M82" si="10">+H82+(I81*H82)</f>
        <v>144.28705500000001</v>
      </c>
      <c r="J82" s="342">
        <f t="shared" si="10"/>
        <v>158.71576050000002</v>
      </c>
      <c r="K82" s="342">
        <f t="shared" si="10"/>
        <v>174.58733655000003</v>
      </c>
      <c r="L82" s="342">
        <f t="shared" si="10"/>
        <v>183.31670337750003</v>
      </c>
      <c r="M82" s="342">
        <f t="shared" si="10"/>
        <v>192.48253854637503</v>
      </c>
    </row>
    <row r="83" spans="2:13" ht="12.75" x14ac:dyDescent="0.2"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</row>
    <row r="84" spans="2:13" ht="13.5" thickBot="1" x14ac:dyDescent="0.25"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</row>
    <row r="85" spans="2:13" ht="15.75" thickBot="1" x14ac:dyDescent="0.3">
      <c r="B85" s="187" t="s">
        <v>34</v>
      </c>
      <c r="C85" s="188" t="s">
        <v>109</v>
      </c>
      <c r="D85" s="188" t="s">
        <v>110</v>
      </c>
      <c r="E85" s="188" t="s">
        <v>111</v>
      </c>
      <c r="F85" s="188" t="s">
        <v>112</v>
      </c>
      <c r="G85" s="188" t="s">
        <v>155</v>
      </c>
      <c r="H85" s="188" t="s">
        <v>168</v>
      </c>
      <c r="I85" s="188" t="s">
        <v>171</v>
      </c>
      <c r="J85" s="188" t="s">
        <v>172</v>
      </c>
      <c r="K85" s="188" t="s">
        <v>173</v>
      </c>
      <c r="L85" s="188" t="s">
        <v>196</v>
      </c>
      <c r="M85" s="188" t="s">
        <v>197</v>
      </c>
    </row>
    <row r="86" spans="2:13" ht="15" x14ac:dyDescent="0.25">
      <c r="B86" s="189" t="s">
        <v>60</v>
      </c>
      <c r="C86" s="9"/>
      <c r="D86" s="9"/>
      <c r="E86" s="9"/>
      <c r="F86" s="134"/>
      <c r="G86" s="134">
        <v>0.1</v>
      </c>
      <c r="H86" s="134">
        <v>0.1</v>
      </c>
      <c r="I86" s="134">
        <v>0.1</v>
      </c>
      <c r="J86" s="134">
        <v>0.1</v>
      </c>
      <c r="K86" s="134">
        <v>0.1</v>
      </c>
      <c r="L86" s="134">
        <v>0.1</v>
      </c>
      <c r="M86" s="134">
        <v>0.1</v>
      </c>
    </row>
    <row r="87" spans="2:13" ht="15.75" thickBot="1" x14ac:dyDescent="0.3">
      <c r="B87" s="190" t="s">
        <v>220</v>
      </c>
      <c r="C87" s="214">
        <v>0</v>
      </c>
      <c r="D87" s="214">
        <v>0</v>
      </c>
      <c r="E87" s="214">
        <v>0</v>
      </c>
      <c r="F87" s="214">
        <f>+C55</f>
        <v>144</v>
      </c>
      <c r="G87" s="214">
        <f>+F87+(G86*F87)</f>
        <v>158.4</v>
      </c>
      <c r="H87" s="214">
        <f>G87+(G87*H86)</f>
        <v>174.24</v>
      </c>
      <c r="I87" s="214">
        <f t="shared" ref="I87:M87" si="11">H87+(H87*I86)</f>
        <v>191.66400000000002</v>
      </c>
      <c r="J87" s="214">
        <f t="shared" si="11"/>
        <v>210.83040000000003</v>
      </c>
      <c r="K87" s="214">
        <f t="shared" si="11"/>
        <v>231.91344000000004</v>
      </c>
      <c r="L87" s="214">
        <f t="shared" si="11"/>
        <v>255.10478400000005</v>
      </c>
      <c r="M87" s="219">
        <f t="shared" si="11"/>
        <v>280.61526240000006</v>
      </c>
    </row>
    <row r="88" spans="2:13" ht="13.5" thickTop="1" x14ac:dyDescent="0.2"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</row>
    <row r="89" spans="2:13" ht="12.75" x14ac:dyDescent="0.2">
      <c r="B89" t="s">
        <v>372</v>
      </c>
      <c r="C89" s="338"/>
      <c r="D89" s="338"/>
      <c r="E89" s="338"/>
      <c r="F89" s="482">
        <f>+F87+F82+F76</f>
        <v>1119.645</v>
      </c>
      <c r="G89" s="482">
        <f t="shared" ref="G89:M89" si="12">+G87+G82+G76</f>
        <v>1267.7445</v>
      </c>
      <c r="H89" s="482">
        <f t="shared" si="12"/>
        <v>1394.5189500000001</v>
      </c>
      <c r="I89" s="482">
        <f t="shared" si="12"/>
        <v>1533.9708450000001</v>
      </c>
      <c r="J89" s="482">
        <f t="shared" si="12"/>
        <v>1687.3679295000002</v>
      </c>
      <c r="K89" s="482">
        <f t="shared" si="12"/>
        <v>1856.1047224500003</v>
      </c>
      <c r="L89" s="482">
        <f t="shared" si="12"/>
        <v>1960.5056305725002</v>
      </c>
      <c r="M89" s="482">
        <f t="shared" si="12"/>
        <v>2071.2861513011253</v>
      </c>
    </row>
    <row r="90" spans="2:13" ht="12.75" x14ac:dyDescent="0.2">
      <c r="B90" t="s">
        <v>373</v>
      </c>
      <c r="C90" s="338"/>
      <c r="D90" s="338"/>
      <c r="E90" s="338"/>
      <c r="F90" s="338">
        <f>+ROUND(F89/12*1,1)</f>
        <v>93.3</v>
      </c>
      <c r="G90" s="338">
        <f t="shared" ref="G90:M90" si="13">+ROUND(G89/12*1,1)</f>
        <v>105.6</v>
      </c>
      <c r="H90" s="338">
        <f t="shared" si="13"/>
        <v>116.2</v>
      </c>
      <c r="I90" s="338">
        <f t="shared" si="13"/>
        <v>127.8</v>
      </c>
      <c r="J90" s="338">
        <f t="shared" si="13"/>
        <v>140.6</v>
      </c>
      <c r="K90" s="338">
        <f t="shared" si="13"/>
        <v>154.69999999999999</v>
      </c>
      <c r="L90" s="338">
        <f t="shared" si="13"/>
        <v>163.4</v>
      </c>
      <c r="M90" s="338">
        <f t="shared" si="13"/>
        <v>172.6</v>
      </c>
    </row>
    <row r="91" spans="2:13" ht="12.75" x14ac:dyDescent="0.2"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</row>
    <row r="92" spans="2:13" ht="12.75" x14ac:dyDescent="0.2">
      <c r="B92" t="s">
        <v>374</v>
      </c>
      <c r="C92" s="338"/>
      <c r="D92" s="338"/>
      <c r="E92" s="338"/>
      <c r="F92" s="483">
        <f>+F104+F105</f>
        <v>296.30700000000002</v>
      </c>
      <c r="G92" s="483">
        <f t="shared" ref="G92:M92" si="14">+G104+G105</f>
        <v>320.01155999999997</v>
      </c>
      <c r="H92" s="483">
        <f t="shared" si="14"/>
        <v>345.61248479999995</v>
      </c>
      <c r="I92" s="483">
        <f t="shared" si="14"/>
        <v>380.17373327999996</v>
      </c>
      <c r="J92" s="483">
        <f t="shared" si="14"/>
        <v>418.19110660799993</v>
      </c>
      <c r="K92" s="483">
        <f t="shared" si="14"/>
        <v>460.01021726879992</v>
      </c>
      <c r="L92" s="483">
        <f t="shared" si="14"/>
        <v>506.01123899567995</v>
      </c>
      <c r="M92" s="483">
        <f t="shared" si="14"/>
        <v>556.61236289524788</v>
      </c>
    </row>
    <row r="93" spans="2:13" ht="12.75" x14ac:dyDescent="0.2">
      <c r="B93" t="s">
        <v>375</v>
      </c>
      <c r="C93" s="338"/>
      <c r="D93" s="338"/>
      <c r="E93" s="338"/>
      <c r="F93" s="338">
        <f>+ROUND(F92/12*1,1)</f>
        <v>24.7</v>
      </c>
      <c r="G93" s="338">
        <f t="shared" ref="G93:M93" si="15">+ROUND(G92/12*1,1)</f>
        <v>26.7</v>
      </c>
      <c r="H93" s="338">
        <f t="shared" si="15"/>
        <v>28.8</v>
      </c>
      <c r="I93" s="338">
        <f t="shared" si="15"/>
        <v>31.7</v>
      </c>
      <c r="J93" s="338">
        <f t="shared" si="15"/>
        <v>34.799999999999997</v>
      </c>
      <c r="K93" s="338">
        <f t="shared" si="15"/>
        <v>38.299999999999997</v>
      </c>
      <c r="L93" s="338">
        <f t="shared" si="15"/>
        <v>42.2</v>
      </c>
      <c r="M93" s="338">
        <f t="shared" si="15"/>
        <v>46.4</v>
      </c>
    </row>
    <row r="94" spans="2:13" ht="12.75" x14ac:dyDescent="0.2"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</row>
    <row r="95" spans="2:13" ht="12.75" x14ac:dyDescent="0.2">
      <c r="B95" t="s">
        <v>377</v>
      </c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</row>
    <row r="96" spans="2:13" ht="12.75" x14ac:dyDescent="0.2">
      <c r="C96" s="338"/>
      <c r="D96" s="338"/>
      <c r="E96" s="338" t="s">
        <v>379</v>
      </c>
      <c r="F96" s="483">
        <f>+SUM(F104+F105+F106+F107+F108+F109+F110+F111+F112+F119)</f>
        <v>572.81550000000004</v>
      </c>
      <c r="G96" s="483">
        <f t="shared" ref="G96:M96" si="16">+SUM(G104+G105+G106+G107+G108+G109+G110+G111+G112+G119)</f>
        <v>622.22138999999993</v>
      </c>
      <c r="H96" s="483">
        <f t="shared" si="16"/>
        <v>673.98652620000007</v>
      </c>
      <c r="I96" s="483">
        <f t="shared" si="16"/>
        <v>741.38517882000019</v>
      </c>
      <c r="J96" s="483">
        <f t="shared" si="16"/>
        <v>815.52369670199994</v>
      </c>
      <c r="K96" s="483">
        <f t="shared" si="16"/>
        <v>897.07606637219988</v>
      </c>
      <c r="L96" s="483">
        <f t="shared" si="16"/>
        <v>983.74162093317011</v>
      </c>
      <c r="M96" s="483">
        <f t="shared" si="16"/>
        <v>1078.9216283464243</v>
      </c>
    </row>
    <row r="97" spans="2:13" ht="12.75" x14ac:dyDescent="0.2">
      <c r="B97" t="s">
        <v>378</v>
      </c>
      <c r="C97" s="338"/>
      <c r="D97" s="338"/>
      <c r="E97" s="338"/>
      <c r="F97" s="338">
        <f>+ROUND(F96/12*1.5,1)</f>
        <v>71.599999999999994</v>
      </c>
      <c r="G97" s="338">
        <f t="shared" ref="G97:M97" si="17">+ROUND(G96/12*1.5,1)</f>
        <v>77.8</v>
      </c>
      <c r="H97" s="338">
        <f t="shared" si="17"/>
        <v>84.2</v>
      </c>
      <c r="I97" s="338">
        <f t="shared" si="17"/>
        <v>92.7</v>
      </c>
      <c r="J97" s="338">
        <f t="shared" si="17"/>
        <v>101.9</v>
      </c>
      <c r="K97" s="338">
        <f t="shared" si="17"/>
        <v>112.1</v>
      </c>
      <c r="L97" s="338">
        <f t="shared" si="17"/>
        <v>123</v>
      </c>
      <c r="M97" s="338">
        <f t="shared" si="17"/>
        <v>134.9</v>
      </c>
    </row>
    <row r="98" spans="2:13" ht="12.75" x14ac:dyDescent="0.2"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</row>
    <row r="99" spans="2:13" ht="12.75" x14ac:dyDescent="0.2"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</row>
    <row r="100" spans="2:13" ht="15.75" thickBot="1" x14ac:dyDescent="0.2">
      <c r="B100" s="191" t="s">
        <v>298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</row>
    <row r="101" spans="2:13" ht="15" x14ac:dyDescent="0.15">
      <c r="B101" s="237" t="s">
        <v>34</v>
      </c>
      <c r="C101" s="238" t="s">
        <v>109</v>
      </c>
      <c r="D101" s="239" t="s">
        <v>110</v>
      </c>
      <c r="E101" s="239" t="s">
        <v>111</v>
      </c>
      <c r="F101" s="240" t="s">
        <v>112</v>
      </c>
      <c r="G101" s="239" t="s">
        <v>155</v>
      </c>
      <c r="H101" s="239" t="s">
        <v>168</v>
      </c>
      <c r="I101" s="241" t="s">
        <v>171</v>
      </c>
      <c r="J101" s="241" t="s">
        <v>172</v>
      </c>
      <c r="K101" s="241" t="s">
        <v>173</v>
      </c>
      <c r="L101" s="241" t="s">
        <v>196</v>
      </c>
      <c r="M101" s="242" t="s">
        <v>197</v>
      </c>
    </row>
    <row r="102" spans="2:13" ht="15" x14ac:dyDescent="0.15">
      <c r="B102" s="243" t="s">
        <v>297</v>
      </c>
      <c r="C102" s="46"/>
      <c r="D102" s="46"/>
      <c r="E102" s="46"/>
      <c r="F102" s="46"/>
      <c r="G102" s="46">
        <v>0.08</v>
      </c>
      <c r="H102" s="46">
        <v>0.08</v>
      </c>
      <c r="I102" s="46">
        <v>0.1</v>
      </c>
      <c r="J102" s="46">
        <v>0.1</v>
      </c>
      <c r="K102" s="46">
        <v>0.1</v>
      </c>
      <c r="L102" s="46">
        <v>0.1</v>
      </c>
      <c r="M102" s="46">
        <v>0.1</v>
      </c>
    </row>
    <row r="103" spans="2:13" ht="15" x14ac:dyDescent="0.15">
      <c r="B103" s="347"/>
      <c r="C103" s="348"/>
      <c r="D103" s="348"/>
      <c r="E103" s="348"/>
      <c r="F103" s="348"/>
      <c r="G103" s="348"/>
      <c r="H103" s="348"/>
      <c r="I103" s="348"/>
      <c r="J103" s="348"/>
      <c r="K103" s="348"/>
      <c r="L103" s="348"/>
      <c r="M103" s="349"/>
    </row>
    <row r="104" spans="2:13" ht="30" x14ac:dyDescent="0.15">
      <c r="B104" s="244" t="s">
        <v>285</v>
      </c>
      <c r="C104" s="45">
        <v>0</v>
      </c>
      <c r="D104" s="45">
        <v>0</v>
      </c>
      <c r="E104" s="45">
        <v>0</v>
      </c>
      <c r="F104" s="45">
        <f>+F69*35%</f>
        <v>252.94499999999999</v>
      </c>
      <c r="G104" s="45">
        <f>+F104+(G102*F104)</f>
        <v>273.18059999999997</v>
      </c>
      <c r="H104" s="45">
        <f t="shared" ref="H104:M104" si="18">+G104+(H102*G104)</f>
        <v>295.03504799999996</v>
      </c>
      <c r="I104" s="45">
        <f t="shared" si="18"/>
        <v>324.53855279999993</v>
      </c>
      <c r="J104" s="45">
        <f t="shared" si="18"/>
        <v>356.9924080799999</v>
      </c>
      <c r="K104" s="45">
        <f t="shared" si="18"/>
        <v>392.69164888799992</v>
      </c>
      <c r="L104" s="45">
        <f t="shared" si="18"/>
        <v>431.96081377679991</v>
      </c>
      <c r="M104" s="45">
        <f t="shared" si="18"/>
        <v>475.15689515447991</v>
      </c>
    </row>
    <row r="105" spans="2:13" ht="15" x14ac:dyDescent="0.15">
      <c r="B105" s="246" t="s">
        <v>286</v>
      </c>
      <c r="C105" s="45">
        <v>0</v>
      </c>
      <c r="D105" s="45">
        <v>0</v>
      </c>
      <c r="E105" s="45">
        <v>0</v>
      </c>
      <c r="F105" s="45">
        <f>+F74*30%</f>
        <v>43.362000000000002</v>
      </c>
      <c r="G105" s="45">
        <f>+F105+(G102*F105)</f>
        <v>46.830960000000005</v>
      </c>
      <c r="H105" s="45">
        <f t="shared" ref="H105:M105" si="19">+G105+(H102*G105)</f>
        <v>50.577436800000008</v>
      </c>
      <c r="I105" s="45">
        <f t="shared" si="19"/>
        <v>55.63518048000001</v>
      </c>
      <c r="J105" s="45">
        <f t="shared" si="19"/>
        <v>61.198698528000008</v>
      </c>
      <c r="K105" s="45">
        <f t="shared" si="19"/>
        <v>67.318568380800002</v>
      </c>
      <c r="L105" s="45">
        <f t="shared" si="19"/>
        <v>74.050425218880008</v>
      </c>
      <c r="M105" s="45">
        <f t="shared" si="19"/>
        <v>81.455467740768015</v>
      </c>
    </row>
    <row r="106" spans="2:13" ht="30" x14ac:dyDescent="0.15">
      <c r="B106" s="244" t="s">
        <v>287</v>
      </c>
      <c r="C106" s="45">
        <v>0</v>
      </c>
      <c r="D106" s="45">
        <v>0</v>
      </c>
      <c r="E106" s="45">
        <v>0</v>
      </c>
      <c r="F106" s="45">
        <f>(500*G55)/100000</f>
        <v>16.425000000000001</v>
      </c>
      <c r="G106" s="45">
        <f>+F106+(G102*F106)</f>
        <v>17.739000000000001</v>
      </c>
      <c r="H106" s="45">
        <f>+G106+(H102*G106)</f>
        <v>19.15812</v>
      </c>
      <c r="I106" s="45">
        <f>+H106+(I102*H106)</f>
        <v>21.073931999999999</v>
      </c>
      <c r="J106" s="45">
        <f t="shared" ref="J106:M106" si="20">+I106+(J102*I106)</f>
        <v>23.1813252</v>
      </c>
      <c r="K106" s="45">
        <f t="shared" si="20"/>
        <v>25.499457719999999</v>
      </c>
      <c r="L106" s="45">
        <f t="shared" si="20"/>
        <v>28.049403492</v>
      </c>
      <c r="M106" s="45">
        <f t="shared" si="20"/>
        <v>30.854343841199999</v>
      </c>
    </row>
    <row r="107" spans="2:13" ht="15" x14ac:dyDescent="0.15">
      <c r="B107" s="246" t="s">
        <v>288</v>
      </c>
      <c r="C107" s="45">
        <v>0</v>
      </c>
      <c r="D107" s="45">
        <v>0</v>
      </c>
      <c r="E107" s="45">
        <v>0</v>
      </c>
      <c r="F107" s="45">
        <f>+F70*5%</f>
        <v>36.135000000000005</v>
      </c>
      <c r="G107" s="45">
        <f t="shared" ref="G107:M107" si="21">+G70*5%</f>
        <v>41.555250000000001</v>
      </c>
      <c r="H107" s="45">
        <f t="shared" si="21"/>
        <v>45.710775000000005</v>
      </c>
      <c r="I107" s="45">
        <f t="shared" si="21"/>
        <v>50.281852500000007</v>
      </c>
      <c r="J107" s="45">
        <f t="shared" si="21"/>
        <v>55.310037750000006</v>
      </c>
      <c r="K107" s="45">
        <f t="shared" si="21"/>
        <v>60.841041525000009</v>
      </c>
      <c r="L107" s="45">
        <f t="shared" si="21"/>
        <v>63.88309360125001</v>
      </c>
      <c r="M107" s="45">
        <f t="shared" si="21"/>
        <v>67.077248281312507</v>
      </c>
    </row>
    <row r="108" spans="2:13" ht="15" x14ac:dyDescent="0.15">
      <c r="B108" s="246" t="s">
        <v>289</v>
      </c>
      <c r="C108" s="45">
        <v>0</v>
      </c>
      <c r="D108" s="45">
        <v>0</v>
      </c>
      <c r="E108" s="45">
        <v>0</v>
      </c>
      <c r="F108" s="433">
        <f>+('MANPOWER PLANNING'!E44/100000)*12</f>
        <v>131.64000000000001</v>
      </c>
      <c r="G108" s="45">
        <f>+F108+(F108*G102)</f>
        <v>142.17120000000003</v>
      </c>
      <c r="H108" s="45">
        <f t="shared" ref="H108:I108" si="22">+G108+(G108*H102)</f>
        <v>153.54489600000002</v>
      </c>
      <c r="I108" s="45">
        <f t="shared" si="22"/>
        <v>168.89938560000002</v>
      </c>
      <c r="J108" s="45">
        <f>+I108+(I108*J102)</f>
        <v>185.78932416000001</v>
      </c>
      <c r="K108" s="45">
        <f>+J108+(J108*K102)</f>
        <v>204.36825657600002</v>
      </c>
      <c r="L108" s="45">
        <f>+K108+(K108*L102)</f>
        <v>224.80508223360002</v>
      </c>
      <c r="M108" s="45">
        <f>+L108+(L108*M102)</f>
        <v>247.28559045696002</v>
      </c>
    </row>
    <row r="109" spans="2:13" ht="15" x14ac:dyDescent="0.15">
      <c r="B109" s="246" t="s">
        <v>290</v>
      </c>
      <c r="C109" s="45">
        <v>0</v>
      </c>
      <c r="D109" s="45">
        <v>0</v>
      </c>
      <c r="E109" s="45">
        <v>0</v>
      </c>
      <c r="F109" s="45">
        <f>+F70*1.5%</f>
        <v>10.8405</v>
      </c>
      <c r="G109" s="45">
        <f>+F109+(F109*G102)</f>
        <v>11.707740000000001</v>
      </c>
      <c r="H109" s="45">
        <f>+G109+(G109*H102)</f>
        <v>12.644359200000002</v>
      </c>
      <c r="I109" s="45">
        <f t="shared" ref="I109:M109" si="23">+H109+(H109*I102)</f>
        <v>13.908795120000002</v>
      </c>
      <c r="J109" s="45">
        <f t="shared" si="23"/>
        <v>15.299674632000002</v>
      </c>
      <c r="K109" s="45">
        <f t="shared" si="23"/>
        <v>16.829642095200001</v>
      </c>
      <c r="L109" s="45">
        <f t="shared" si="23"/>
        <v>18.512606304720002</v>
      </c>
      <c r="M109" s="45">
        <f t="shared" si="23"/>
        <v>20.363866935192004</v>
      </c>
    </row>
    <row r="110" spans="2:13" ht="15" x14ac:dyDescent="0.15">
      <c r="B110" s="246" t="s">
        <v>291</v>
      </c>
      <c r="C110" s="45">
        <v>0</v>
      </c>
      <c r="D110" s="45">
        <v>0</v>
      </c>
      <c r="E110" s="45">
        <v>0</v>
      </c>
      <c r="F110" s="45">
        <f>+F70*2%</f>
        <v>14.454000000000001</v>
      </c>
      <c r="G110" s="45">
        <f>+F110+(F110*G102)</f>
        <v>15.610320000000002</v>
      </c>
      <c r="H110" s="45">
        <f t="shared" ref="H110:M110" si="24">+G110+(G110*H102)</f>
        <v>16.859145600000002</v>
      </c>
      <c r="I110" s="45">
        <f t="shared" si="24"/>
        <v>18.545060160000002</v>
      </c>
      <c r="J110" s="45">
        <f t="shared" si="24"/>
        <v>20.399566176</v>
      </c>
      <c r="K110" s="45">
        <f t="shared" si="24"/>
        <v>22.439522793600002</v>
      </c>
      <c r="L110" s="45">
        <f t="shared" si="24"/>
        <v>24.68347507296</v>
      </c>
      <c r="M110" s="45">
        <f t="shared" si="24"/>
        <v>27.151822580256002</v>
      </c>
    </row>
    <row r="111" spans="2:13" ht="15" x14ac:dyDescent="0.15">
      <c r="B111" s="246" t="s">
        <v>292</v>
      </c>
      <c r="C111" s="45">
        <v>0</v>
      </c>
      <c r="D111" s="45">
        <v>0</v>
      </c>
      <c r="E111" s="45">
        <v>0</v>
      </c>
      <c r="F111" s="433">
        <f>+F70*2%</f>
        <v>14.454000000000001</v>
      </c>
      <c r="G111" s="45">
        <f>+F111+(F111*G102)</f>
        <v>15.610320000000002</v>
      </c>
      <c r="H111" s="45">
        <f t="shared" ref="H111:M111" si="25">+G111+(G111*H102)</f>
        <v>16.859145600000002</v>
      </c>
      <c r="I111" s="45">
        <f t="shared" si="25"/>
        <v>18.545060160000002</v>
      </c>
      <c r="J111" s="45">
        <f t="shared" si="25"/>
        <v>20.399566176</v>
      </c>
      <c r="K111" s="45">
        <f t="shared" si="25"/>
        <v>22.439522793600002</v>
      </c>
      <c r="L111" s="45">
        <f t="shared" si="25"/>
        <v>24.68347507296</v>
      </c>
      <c r="M111" s="45">
        <f t="shared" si="25"/>
        <v>27.151822580256002</v>
      </c>
    </row>
    <row r="112" spans="2:13" ht="15" x14ac:dyDescent="0.15">
      <c r="B112" s="246" t="s">
        <v>293</v>
      </c>
      <c r="C112" s="45">
        <v>0</v>
      </c>
      <c r="D112" s="45">
        <v>0</v>
      </c>
      <c r="E112" s="45">
        <v>0</v>
      </c>
      <c r="F112" s="45">
        <v>0</v>
      </c>
      <c r="G112" s="45">
        <f>+F112+(F112*G102)</f>
        <v>0</v>
      </c>
      <c r="H112" s="45">
        <f t="shared" ref="H112:M112" si="26">+G112+(G112*H102)</f>
        <v>0</v>
      </c>
      <c r="I112" s="45">
        <f t="shared" si="26"/>
        <v>0</v>
      </c>
      <c r="J112" s="45">
        <f t="shared" si="26"/>
        <v>0</v>
      </c>
      <c r="K112" s="45">
        <f t="shared" si="26"/>
        <v>0</v>
      </c>
      <c r="L112" s="45">
        <f t="shared" si="26"/>
        <v>0</v>
      </c>
      <c r="M112" s="45">
        <f t="shared" si="26"/>
        <v>0</v>
      </c>
    </row>
    <row r="113" spans="2:20" ht="15.75" thickBot="1" x14ac:dyDescent="0.2">
      <c r="B113" s="248" t="s">
        <v>294</v>
      </c>
      <c r="C113" s="216">
        <v>0</v>
      </c>
      <c r="D113" s="216">
        <v>0</v>
      </c>
      <c r="E113" s="45">
        <v>0</v>
      </c>
      <c r="F113" s="216">
        <v>5</v>
      </c>
      <c r="G113" s="216">
        <f>+F113+(F113*G102)</f>
        <v>5.4</v>
      </c>
      <c r="H113" s="216">
        <f t="shared" ref="H113:M113" si="27">+G113+(G113*H102)</f>
        <v>5.8320000000000007</v>
      </c>
      <c r="I113" s="216">
        <f t="shared" si="27"/>
        <v>6.4152000000000005</v>
      </c>
      <c r="J113" s="216">
        <f t="shared" si="27"/>
        <v>7.0567200000000003</v>
      </c>
      <c r="K113" s="216">
        <f t="shared" si="27"/>
        <v>7.7623920000000002</v>
      </c>
      <c r="L113" s="216">
        <f t="shared" si="27"/>
        <v>8.5386312000000011</v>
      </c>
      <c r="M113" s="216">
        <f t="shared" si="27"/>
        <v>9.3924943200000008</v>
      </c>
    </row>
    <row r="114" spans="2:20" ht="15.75" thickBot="1" x14ac:dyDescent="0.2">
      <c r="B114" s="250" t="s">
        <v>5</v>
      </c>
      <c r="C114" s="251">
        <f>SUM(C104:C113)</f>
        <v>0</v>
      </c>
      <c r="D114" s="251">
        <f t="shared" ref="D114:M114" si="28">SUM(D104:D113)</f>
        <v>0</v>
      </c>
      <c r="E114" s="251">
        <f t="shared" si="28"/>
        <v>0</v>
      </c>
      <c r="F114" s="251">
        <f t="shared" si="28"/>
        <v>525.2555000000001</v>
      </c>
      <c r="G114" s="251">
        <f t="shared" si="28"/>
        <v>569.80538999999987</v>
      </c>
      <c r="H114" s="251">
        <f t="shared" si="28"/>
        <v>616.22092620000012</v>
      </c>
      <c r="I114" s="251">
        <f t="shared" si="28"/>
        <v>677.84301882000022</v>
      </c>
      <c r="J114" s="251">
        <f t="shared" si="28"/>
        <v>745.62732070200002</v>
      </c>
      <c r="K114" s="251">
        <f t="shared" si="28"/>
        <v>820.19005277219992</v>
      </c>
      <c r="L114" s="251">
        <f t="shared" si="28"/>
        <v>899.16700597317015</v>
      </c>
      <c r="M114" s="252">
        <f t="shared" si="28"/>
        <v>985.8895518904244</v>
      </c>
    </row>
    <row r="115" spans="2:20" ht="15.75" thickTop="1" x14ac:dyDescent="0.15"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</row>
    <row r="116" spans="2:20" ht="15.75" thickBot="1" x14ac:dyDescent="0.2">
      <c r="B116" s="191" t="s">
        <v>221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</row>
    <row r="117" spans="2:20" ht="15.75" thickBot="1" x14ac:dyDescent="0.3">
      <c r="B117" s="187" t="s">
        <v>34</v>
      </c>
      <c r="C117" s="188" t="s">
        <v>109</v>
      </c>
      <c r="D117" s="188" t="s">
        <v>110</v>
      </c>
      <c r="E117" s="188" t="s">
        <v>111</v>
      </c>
      <c r="F117" s="188" t="s">
        <v>112</v>
      </c>
      <c r="G117" s="188" t="s">
        <v>155</v>
      </c>
      <c r="H117" s="188" t="s">
        <v>168</v>
      </c>
      <c r="I117" s="188" t="s">
        <v>171</v>
      </c>
      <c r="J117" s="188" t="s">
        <v>172</v>
      </c>
      <c r="K117" s="188" t="s">
        <v>173</v>
      </c>
      <c r="L117" s="188" t="s">
        <v>196</v>
      </c>
      <c r="M117" s="188" t="s">
        <v>197</v>
      </c>
    </row>
    <row r="118" spans="2:20" ht="15" x14ac:dyDescent="0.25">
      <c r="B118" s="189" t="s">
        <v>60</v>
      </c>
      <c r="C118" s="9"/>
      <c r="D118" s="9"/>
      <c r="E118" s="9"/>
      <c r="F118" s="134"/>
      <c r="G118" s="134">
        <v>0.1</v>
      </c>
      <c r="H118" s="134">
        <v>0.1</v>
      </c>
      <c r="I118" s="134">
        <v>0.1</v>
      </c>
      <c r="J118" s="134">
        <v>0.1</v>
      </c>
      <c r="K118" s="134">
        <v>0.1</v>
      </c>
      <c r="L118" s="134">
        <v>0.1</v>
      </c>
      <c r="M118" s="218">
        <v>0.1</v>
      </c>
    </row>
    <row r="119" spans="2:20" ht="15.75" thickBot="1" x14ac:dyDescent="0.3">
      <c r="B119" s="190" t="s">
        <v>300</v>
      </c>
      <c r="C119" s="214">
        <v>0</v>
      </c>
      <c r="D119" s="214">
        <v>0</v>
      </c>
      <c r="E119" s="214">
        <v>0</v>
      </c>
      <c r="F119" s="214">
        <f>+C61</f>
        <v>52.559999999999995</v>
      </c>
      <c r="G119" s="214">
        <f>+F119+(G118*F119)</f>
        <v>57.815999999999995</v>
      </c>
      <c r="H119" s="214">
        <f t="shared" ref="H119:M119" si="29">+G119+(H118*G119)</f>
        <v>63.597599999999993</v>
      </c>
      <c r="I119" s="214">
        <f t="shared" si="29"/>
        <v>69.957359999999994</v>
      </c>
      <c r="J119" s="214">
        <f t="shared" si="29"/>
        <v>76.953095999999988</v>
      </c>
      <c r="K119" s="214">
        <f t="shared" si="29"/>
        <v>84.64840559999999</v>
      </c>
      <c r="L119" s="214">
        <f t="shared" si="29"/>
        <v>93.113246159999989</v>
      </c>
      <c r="M119" s="214">
        <f t="shared" si="29"/>
        <v>102.42457077599998</v>
      </c>
    </row>
    <row r="120" spans="2:20" ht="13.5" thickTop="1" x14ac:dyDescent="0.2">
      <c r="C120" s="338"/>
      <c r="D120" s="338"/>
      <c r="E120" s="338"/>
      <c r="F120" s="338"/>
      <c r="G120" s="338"/>
      <c r="H120" s="338"/>
      <c r="I120" s="338"/>
      <c r="J120" s="338"/>
      <c r="K120" s="338"/>
      <c r="L120" s="338"/>
      <c r="M120" s="338"/>
    </row>
    <row r="121" spans="2:20" ht="12.75" x14ac:dyDescent="0.2"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</row>
    <row r="122" spans="2:20" ht="12.75" x14ac:dyDescent="0.2"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</row>
    <row r="123" spans="2:20" ht="12.75" x14ac:dyDescent="0.2">
      <c r="B123" s="338"/>
      <c r="C123" s="338"/>
      <c r="D123" s="338"/>
      <c r="E123" s="338"/>
      <c r="F123" s="338"/>
      <c r="G123" s="338"/>
      <c r="H123" s="338"/>
      <c r="I123" s="338"/>
      <c r="J123" s="338"/>
      <c r="K123" s="338"/>
      <c r="L123" s="338"/>
      <c r="M123" s="338"/>
      <c r="N123" s="338"/>
      <c r="O123" s="338"/>
      <c r="P123" s="338"/>
      <c r="Q123" s="338"/>
      <c r="R123" s="338"/>
      <c r="S123" s="338"/>
      <c r="T123" s="338"/>
    </row>
    <row r="124" spans="2:20" ht="12.75" x14ac:dyDescent="0.2"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338"/>
      <c r="O124" s="338"/>
      <c r="P124" s="338"/>
      <c r="Q124" s="338"/>
      <c r="R124" s="338"/>
      <c r="S124" s="338"/>
      <c r="T124" s="338"/>
    </row>
    <row r="125" spans="2:20" ht="12.75" x14ac:dyDescent="0.2">
      <c r="B125" s="338" t="s">
        <v>363</v>
      </c>
      <c r="C125" s="338" t="s">
        <v>365</v>
      </c>
      <c r="D125" s="338"/>
      <c r="E125" s="338" t="s">
        <v>366</v>
      </c>
      <c r="F125" s="338"/>
      <c r="G125" s="338"/>
      <c r="H125" s="338" t="s">
        <v>370</v>
      </c>
      <c r="I125" s="338"/>
      <c r="J125" s="338" t="s">
        <v>371</v>
      </c>
      <c r="K125" s="338"/>
      <c r="L125" s="338"/>
      <c r="M125" s="338"/>
      <c r="N125" s="338"/>
      <c r="O125" s="338"/>
      <c r="P125" s="338"/>
      <c r="Q125" s="338"/>
      <c r="R125" s="338"/>
      <c r="S125" s="338"/>
      <c r="T125" s="338"/>
    </row>
    <row r="126" spans="2:20" ht="12.75" x14ac:dyDescent="0.2">
      <c r="B126" s="338" t="s">
        <v>364</v>
      </c>
      <c r="C126" s="482">
        <f>+F105</f>
        <v>43.362000000000002</v>
      </c>
      <c r="D126" s="338">
        <f>+C126/12*0.5</f>
        <v>1.8067500000000001</v>
      </c>
      <c r="E126" s="483">
        <f>+F104</f>
        <v>252.94499999999999</v>
      </c>
      <c r="F126" s="338">
        <f>+E126/12*0.5</f>
        <v>10.539375</v>
      </c>
      <c r="G126" s="338">
        <f>+F126+D126</f>
        <v>12.346125000000001</v>
      </c>
      <c r="H126" s="483">
        <f>+F119</f>
        <v>52.559999999999995</v>
      </c>
      <c r="I126" s="338">
        <f>+H126/12*0.5</f>
        <v>2.19</v>
      </c>
      <c r="J126" s="338">
        <f>+I126+G126</f>
        <v>14.536125</v>
      </c>
      <c r="K126" s="338"/>
      <c r="L126" s="338"/>
      <c r="M126" s="338"/>
      <c r="N126" s="338"/>
      <c r="O126" s="338"/>
      <c r="P126" s="338"/>
      <c r="Q126" s="338"/>
      <c r="R126" s="338"/>
      <c r="S126" s="338"/>
      <c r="T126" s="338"/>
    </row>
    <row r="127" spans="2:20" ht="12.75" x14ac:dyDescent="0.2">
      <c r="B127" s="338"/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338"/>
      <c r="P127" s="338"/>
      <c r="Q127" s="338"/>
      <c r="R127" s="338"/>
      <c r="S127" s="338"/>
      <c r="T127" s="338"/>
    </row>
    <row r="128" spans="2:20" ht="12.75" x14ac:dyDescent="0.2">
      <c r="B128" s="338" t="s">
        <v>367</v>
      </c>
      <c r="C128" s="338" t="s">
        <v>368</v>
      </c>
      <c r="D128" s="338" t="s">
        <v>369</v>
      </c>
      <c r="E128" s="338" t="s">
        <v>365</v>
      </c>
      <c r="F128" s="338" t="s">
        <v>170</v>
      </c>
      <c r="G128" s="338" t="s">
        <v>370</v>
      </c>
      <c r="H128" s="338"/>
      <c r="I128" s="338"/>
      <c r="J128" s="338"/>
      <c r="K128" s="338"/>
      <c r="L128" s="338"/>
      <c r="M128" s="338"/>
      <c r="N128" s="338"/>
      <c r="O128" s="338"/>
      <c r="P128" s="338"/>
      <c r="Q128" s="338"/>
      <c r="R128" s="338"/>
      <c r="S128" s="338"/>
      <c r="T128" s="338"/>
    </row>
    <row r="129" spans="2:20" ht="12.75" x14ac:dyDescent="0.2">
      <c r="B129" s="338"/>
      <c r="C129" s="338"/>
      <c r="D129" s="482">
        <f>+F69</f>
        <v>722.7</v>
      </c>
      <c r="E129" s="482">
        <f>+F74</f>
        <v>144.54000000000002</v>
      </c>
      <c r="F129" s="482">
        <f>+F82</f>
        <v>108.405</v>
      </c>
      <c r="G129" s="483">
        <f>+F87</f>
        <v>144</v>
      </c>
      <c r="H129" s="482">
        <f>+G129+F129+E129+D129</f>
        <v>1119.645</v>
      </c>
      <c r="I129" s="338">
        <f>+H129/12*1</f>
        <v>93.303749999999994</v>
      </c>
      <c r="J129" s="338"/>
      <c r="K129" s="338"/>
      <c r="L129" s="338"/>
      <c r="M129" s="338"/>
      <c r="N129" s="338"/>
      <c r="O129" s="338"/>
      <c r="P129" s="338"/>
      <c r="Q129" s="338"/>
      <c r="R129" s="338"/>
      <c r="S129" s="338"/>
      <c r="T129" s="338"/>
    </row>
    <row r="130" spans="2:20" ht="12.75" x14ac:dyDescent="0.2">
      <c r="B130" s="338"/>
      <c r="C130" s="338"/>
      <c r="D130" s="338"/>
      <c r="E130" s="338"/>
      <c r="F130" s="338"/>
      <c r="G130" s="338"/>
      <c r="H130" s="338"/>
      <c r="I130" s="338"/>
      <c r="J130" s="338">
        <f>+J126+I129</f>
        <v>107.83987499999999</v>
      </c>
      <c r="K130" s="338"/>
      <c r="L130" s="338"/>
      <c r="M130" s="338"/>
      <c r="N130" s="338"/>
      <c r="O130" s="338"/>
      <c r="P130" s="338"/>
      <c r="Q130" s="338"/>
      <c r="R130" s="338"/>
      <c r="S130" s="338"/>
      <c r="T130" s="338"/>
    </row>
    <row r="131" spans="2:20" ht="12.75" x14ac:dyDescent="0.2">
      <c r="B131" s="338"/>
      <c r="C131" s="338"/>
      <c r="D131" s="338"/>
      <c r="E131" s="338"/>
      <c r="F131" s="338"/>
      <c r="G131" s="338"/>
      <c r="H131" s="338"/>
      <c r="I131" s="338"/>
      <c r="J131" s="338"/>
      <c r="K131" s="338"/>
      <c r="L131" s="338"/>
      <c r="M131" s="338"/>
      <c r="N131" s="338"/>
      <c r="O131" s="338"/>
      <c r="P131" s="338"/>
      <c r="Q131" s="338"/>
      <c r="R131" s="338"/>
      <c r="S131" s="338"/>
      <c r="T131" s="338"/>
    </row>
    <row r="132" spans="2:20" ht="12.75" x14ac:dyDescent="0.2">
      <c r="B132" s="338"/>
      <c r="C132" s="338"/>
      <c r="D132" s="338"/>
      <c r="E132" s="338"/>
      <c r="F132" s="338"/>
      <c r="G132" s="338"/>
      <c r="H132" s="338"/>
      <c r="I132" s="338"/>
      <c r="J132" s="338"/>
      <c r="K132" s="338"/>
      <c r="L132" s="338"/>
      <c r="M132" s="338"/>
      <c r="N132" s="338"/>
      <c r="O132" s="338"/>
      <c r="P132" s="338"/>
      <c r="Q132" s="338"/>
      <c r="R132" s="338"/>
      <c r="S132" s="338"/>
      <c r="T132" s="338"/>
    </row>
    <row r="133" spans="2:20" ht="12.75" x14ac:dyDescent="0.2">
      <c r="B133" s="338"/>
      <c r="C133" s="338"/>
      <c r="D133" s="338"/>
      <c r="E133" s="338"/>
      <c r="F133" s="338"/>
      <c r="G133" s="338"/>
      <c r="H133" s="338"/>
      <c r="I133" s="338"/>
      <c r="J133" s="338"/>
      <c r="K133" s="338"/>
      <c r="L133" s="338"/>
      <c r="M133" s="338"/>
      <c r="N133" s="338"/>
      <c r="O133" s="338"/>
      <c r="P133" s="338"/>
      <c r="Q133" s="338"/>
      <c r="R133" s="338"/>
      <c r="S133" s="338"/>
      <c r="T133" s="338"/>
    </row>
    <row r="134" spans="2:20" ht="12.75" x14ac:dyDescent="0.2">
      <c r="B134" s="338"/>
      <c r="C134" s="338"/>
      <c r="D134" s="338"/>
      <c r="E134" s="338"/>
      <c r="F134" s="338"/>
      <c r="G134" s="338"/>
      <c r="H134" s="338"/>
      <c r="I134" s="338"/>
      <c r="J134" s="338"/>
      <c r="K134" s="338"/>
      <c r="L134" s="338"/>
      <c r="M134" s="338"/>
      <c r="N134" s="338"/>
      <c r="O134" s="338"/>
      <c r="P134" s="338"/>
      <c r="Q134" s="338"/>
      <c r="R134" s="338"/>
      <c r="S134" s="338"/>
      <c r="T134" s="338"/>
    </row>
    <row r="135" spans="2:20" ht="12.75" x14ac:dyDescent="0.2">
      <c r="B135" s="338"/>
      <c r="C135" s="338"/>
      <c r="D135" s="338"/>
      <c r="E135" s="338"/>
      <c r="F135" s="338"/>
      <c r="G135" s="338"/>
      <c r="H135" s="338"/>
      <c r="I135" s="338"/>
      <c r="J135" s="338"/>
      <c r="K135" s="338"/>
      <c r="L135" s="338"/>
      <c r="M135" s="338"/>
      <c r="N135" s="338"/>
      <c r="O135" s="338"/>
      <c r="P135" s="338"/>
      <c r="Q135" s="338"/>
      <c r="R135" s="338"/>
      <c r="S135" s="338"/>
      <c r="T135" s="338"/>
    </row>
    <row r="136" spans="2:20" ht="12.75" x14ac:dyDescent="0.2">
      <c r="B136" s="338"/>
      <c r="C136" s="338"/>
      <c r="D136" s="338"/>
      <c r="E136" s="338"/>
      <c r="F136" s="338"/>
      <c r="G136" s="338"/>
      <c r="H136" s="338"/>
      <c r="I136" s="338"/>
      <c r="J136" s="338"/>
      <c r="K136" s="338"/>
      <c r="L136" s="338"/>
      <c r="M136" s="338"/>
      <c r="N136" s="338"/>
      <c r="O136" s="338"/>
      <c r="P136" s="338"/>
      <c r="Q136" s="338"/>
      <c r="R136" s="338"/>
      <c r="S136" s="338"/>
      <c r="T136" s="338"/>
    </row>
    <row r="137" spans="2:20" ht="12.75" x14ac:dyDescent="0.2">
      <c r="B137" s="338"/>
      <c r="C137" s="338"/>
      <c r="D137" s="338"/>
      <c r="E137" s="338"/>
      <c r="F137" s="338"/>
      <c r="G137" s="338"/>
      <c r="H137" s="338"/>
      <c r="I137" s="338"/>
      <c r="J137" s="338"/>
      <c r="K137" s="338"/>
      <c r="L137" s="338"/>
      <c r="M137" s="338"/>
      <c r="N137" s="338"/>
      <c r="O137" s="338"/>
      <c r="P137" s="338"/>
      <c r="Q137" s="338"/>
      <c r="R137" s="338"/>
      <c r="S137" s="338"/>
      <c r="T137" s="338"/>
    </row>
    <row r="138" spans="2:20" ht="12.75" x14ac:dyDescent="0.2">
      <c r="B138" s="338"/>
      <c r="C138" s="338"/>
      <c r="D138" s="338"/>
      <c r="E138" s="338"/>
      <c r="F138" s="338"/>
      <c r="G138" s="338"/>
      <c r="H138" s="338"/>
      <c r="I138" s="338"/>
      <c r="J138" s="338"/>
      <c r="K138" s="338"/>
      <c r="L138" s="338"/>
      <c r="M138" s="338"/>
      <c r="N138" s="338"/>
      <c r="O138" s="338"/>
      <c r="P138" s="338"/>
      <c r="Q138" s="338"/>
      <c r="R138" s="338"/>
      <c r="S138" s="338"/>
      <c r="T138" s="338"/>
    </row>
    <row r="139" spans="2:20" ht="12.75" x14ac:dyDescent="0.2">
      <c r="B139" s="338"/>
      <c r="C139" s="338"/>
      <c r="D139" s="338"/>
      <c r="E139" s="338"/>
      <c r="F139" s="338"/>
      <c r="G139" s="338"/>
      <c r="H139" s="338"/>
      <c r="I139" s="338"/>
      <c r="J139" s="338"/>
      <c r="K139" s="338"/>
      <c r="L139" s="338"/>
      <c r="M139" s="338"/>
      <c r="N139" s="338"/>
      <c r="O139" s="338"/>
      <c r="P139" s="338"/>
      <c r="Q139" s="338"/>
      <c r="R139" s="338"/>
      <c r="S139" s="338"/>
      <c r="T139" s="338"/>
    </row>
    <row r="140" spans="2:20" ht="12.75" x14ac:dyDescent="0.2">
      <c r="B140" s="338"/>
      <c r="C140" s="338"/>
      <c r="D140" s="338"/>
      <c r="E140" s="338"/>
      <c r="F140" s="338"/>
      <c r="G140" s="338"/>
      <c r="H140" s="338"/>
      <c r="I140" s="338"/>
      <c r="J140" s="338"/>
      <c r="K140" s="338"/>
      <c r="L140" s="338"/>
      <c r="M140" s="338"/>
      <c r="N140" s="338"/>
      <c r="O140" s="338"/>
      <c r="P140" s="338"/>
      <c r="Q140" s="338"/>
      <c r="R140" s="338"/>
      <c r="S140" s="338"/>
      <c r="T140" s="338"/>
    </row>
    <row r="141" spans="2:20" ht="12.75" x14ac:dyDescent="0.2">
      <c r="B141" s="338"/>
      <c r="C141" s="338"/>
      <c r="D141" s="338"/>
      <c r="E141" s="338"/>
      <c r="F141" s="338"/>
      <c r="G141" s="338"/>
      <c r="H141" s="338"/>
      <c r="I141" s="338"/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</row>
    <row r="142" spans="2:20" ht="12.75" x14ac:dyDescent="0.2">
      <c r="B142" s="338"/>
      <c r="C142" s="338"/>
      <c r="D142" s="338"/>
      <c r="E142" s="338"/>
      <c r="F142" s="338"/>
      <c r="G142" s="338"/>
      <c r="H142" s="338"/>
      <c r="I142" s="338"/>
      <c r="J142" s="338"/>
      <c r="K142" s="338"/>
      <c r="L142" s="338"/>
      <c r="M142" s="338"/>
      <c r="N142" s="338"/>
      <c r="O142" s="338"/>
      <c r="P142" s="338"/>
      <c r="Q142" s="338"/>
      <c r="R142" s="338"/>
      <c r="S142" s="338"/>
      <c r="T142" s="338"/>
    </row>
    <row r="143" spans="2:20" ht="12.75" x14ac:dyDescent="0.2">
      <c r="B143" s="338"/>
      <c r="C143" s="338"/>
      <c r="D143" s="338"/>
      <c r="E143" s="338"/>
      <c r="F143" s="338"/>
      <c r="G143" s="338"/>
      <c r="H143" s="338"/>
      <c r="I143" s="338"/>
      <c r="J143" s="338"/>
      <c r="K143" s="338"/>
      <c r="L143" s="338"/>
      <c r="M143" s="338"/>
      <c r="N143" s="338"/>
      <c r="O143" s="338"/>
      <c r="P143" s="338"/>
      <c r="Q143" s="338"/>
      <c r="R143" s="338"/>
      <c r="S143" s="338"/>
      <c r="T143" s="338"/>
    </row>
    <row r="144" spans="2:20" ht="12.75" x14ac:dyDescent="0.2">
      <c r="B144" s="338"/>
      <c r="C144" s="338"/>
      <c r="D144" s="338"/>
      <c r="E144" s="338"/>
      <c r="F144" s="338"/>
      <c r="G144" s="338"/>
      <c r="H144" s="338"/>
      <c r="I144" s="338"/>
      <c r="J144" s="338"/>
      <c r="K144" s="338"/>
      <c r="L144" s="338"/>
      <c r="M144" s="338"/>
      <c r="N144" s="338"/>
      <c r="O144" s="338"/>
      <c r="P144" s="338"/>
      <c r="Q144" s="338"/>
      <c r="R144" s="338"/>
      <c r="S144" s="338"/>
      <c r="T144" s="338"/>
    </row>
    <row r="145" spans="2:20" ht="12.75" x14ac:dyDescent="0.2">
      <c r="B145" s="338"/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</row>
    <row r="146" spans="2:20" ht="12.75" x14ac:dyDescent="0.2">
      <c r="B146" s="338"/>
      <c r="C146" s="338"/>
      <c r="D146" s="338"/>
      <c r="E146" s="338"/>
      <c r="F146" s="338"/>
      <c r="G146" s="338"/>
      <c r="H146" s="338"/>
      <c r="I146" s="338"/>
      <c r="J146" s="338"/>
      <c r="K146" s="338"/>
      <c r="L146" s="338"/>
      <c r="M146" s="338"/>
      <c r="N146" s="338"/>
      <c r="O146" s="338"/>
      <c r="P146" s="338"/>
      <c r="Q146" s="338"/>
      <c r="R146" s="338"/>
      <c r="S146" s="338"/>
      <c r="T146" s="338"/>
    </row>
    <row r="147" spans="2:20" ht="12.75" x14ac:dyDescent="0.2">
      <c r="B147" s="338"/>
      <c r="C147" s="338"/>
      <c r="D147" s="338"/>
      <c r="E147" s="338"/>
      <c r="F147" s="338"/>
      <c r="G147" s="338"/>
      <c r="H147" s="338"/>
      <c r="I147" s="338"/>
      <c r="J147" s="338"/>
      <c r="K147" s="338"/>
      <c r="L147" s="338"/>
      <c r="M147" s="338"/>
      <c r="N147" s="338"/>
      <c r="O147" s="338"/>
      <c r="P147" s="338"/>
      <c r="Q147" s="338"/>
      <c r="R147" s="338"/>
      <c r="S147" s="338"/>
      <c r="T147" s="338"/>
    </row>
    <row r="148" spans="2:20" ht="12.75" x14ac:dyDescent="0.2">
      <c r="B148" s="338"/>
      <c r="C148" s="338"/>
      <c r="D148" s="338"/>
      <c r="E148" s="338"/>
      <c r="F148" s="338"/>
      <c r="G148" s="338"/>
      <c r="H148" s="338"/>
      <c r="I148" s="338"/>
      <c r="J148" s="338"/>
      <c r="K148" s="338"/>
      <c r="L148" s="338"/>
      <c r="M148" s="338"/>
      <c r="N148" s="338"/>
      <c r="O148" s="338"/>
      <c r="P148" s="338"/>
      <c r="Q148" s="338"/>
      <c r="R148" s="338"/>
      <c r="S148" s="338"/>
      <c r="T148" s="338"/>
    </row>
    <row r="149" spans="2:20" ht="12.75" x14ac:dyDescent="0.2">
      <c r="B149" s="338"/>
      <c r="C149" s="338"/>
      <c r="D149" s="338"/>
      <c r="E149" s="338"/>
      <c r="F149" s="338"/>
      <c r="G149" s="338"/>
      <c r="H149" s="338"/>
      <c r="I149" s="338"/>
      <c r="J149" s="338"/>
      <c r="K149" s="338"/>
      <c r="L149" s="338"/>
      <c r="M149" s="338"/>
      <c r="N149" s="338"/>
      <c r="O149" s="338"/>
      <c r="P149" s="338"/>
      <c r="Q149" s="338"/>
      <c r="R149" s="338"/>
      <c r="S149" s="338"/>
      <c r="T149" s="338"/>
    </row>
    <row r="150" spans="2:20" ht="12.75" x14ac:dyDescent="0.2">
      <c r="B150" s="338"/>
      <c r="C150" s="338"/>
      <c r="D150" s="338"/>
      <c r="E150" s="338"/>
      <c r="F150" s="338"/>
      <c r="G150" s="338"/>
      <c r="H150" s="338"/>
      <c r="I150" s="338"/>
      <c r="J150" s="338"/>
      <c r="K150" s="338"/>
      <c r="L150" s="338"/>
      <c r="M150" s="338"/>
      <c r="N150" s="338"/>
      <c r="O150" s="338"/>
      <c r="P150" s="338"/>
      <c r="Q150" s="338"/>
      <c r="R150" s="338"/>
      <c r="S150" s="338"/>
      <c r="T150" s="338"/>
    </row>
    <row r="151" spans="2:20" ht="12.75" x14ac:dyDescent="0.2">
      <c r="B151" s="338"/>
      <c r="C151" s="338"/>
      <c r="D151" s="338"/>
      <c r="E151" s="338"/>
      <c r="F151" s="338"/>
      <c r="G151" s="338"/>
      <c r="H151" s="338"/>
      <c r="I151" s="338"/>
      <c r="J151" s="338"/>
      <c r="K151" s="338"/>
      <c r="L151" s="338"/>
      <c r="M151" s="338"/>
      <c r="N151" s="338"/>
      <c r="O151" s="338"/>
      <c r="P151" s="338"/>
      <c r="Q151" s="338"/>
      <c r="R151" s="338"/>
      <c r="S151" s="338"/>
      <c r="T151" s="338"/>
    </row>
    <row r="152" spans="2:20" ht="12.75" x14ac:dyDescent="0.2">
      <c r="B152" s="338"/>
      <c r="C152" s="338"/>
      <c r="D152" s="338"/>
      <c r="E152" s="338"/>
      <c r="F152" s="338"/>
      <c r="G152" s="338"/>
      <c r="H152" s="338"/>
      <c r="I152" s="338"/>
      <c r="J152" s="338"/>
      <c r="K152" s="338"/>
      <c r="L152" s="338"/>
      <c r="M152" s="338"/>
      <c r="N152" s="338"/>
      <c r="O152" s="338"/>
      <c r="P152" s="338"/>
      <c r="Q152" s="338"/>
      <c r="R152" s="338"/>
      <c r="S152" s="338"/>
      <c r="T152" s="338"/>
    </row>
    <row r="153" spans="2:20" ht="12.75" x14ac:dyDescent="0.2">
      <c r="B153" s="338"/>
      <c r="C153" s="338"/>
      <c r="D153" s="338"/>
      <c r="E153" s="338"/>
      <c r="F153" s="338"/>
      <c r="G153" s="338"/>
      <c r="H153" s="338"/>
      <c r="I153" s="338"/>
      <c r="J153" s="338"/>
      <c r="K153" s="338"/>
      <c r="L153" s="338"/>
      <c r="M153" s="338"/>
      <c r="N153" s="338"/>
      <c r="O153" s="338"/>
      <c r="P153" s="338"/>
      <c r="Q153" s="338"/>
      <c r="R153" s="338"/>
      <c r="S153" s="338"/>
      <c r="T153" s="338"/>
    </row>
    <row r="154" spans="2:20" ht="12.75" x14ac:dyDescent="0.2">
      <c r="B154" s="338"/>
      <c r="C154" s="338"/>
      <c r="D154" s="338"/>
      <c r="E154" s="338"/>
      <c r="F154" s="338"/>
      <c r="G154" s="338"/>
      <c r="H154" s="338"/>
      <c r="I154" s="338"/>
      <c r="J154" s="338"/>
      <c r="K154" s="338"/>
      <c r="L154" s="338"/>
      <c r="M154" s="338"/>
      <c r="N154" s="338"/>
      <c r="O154" s="338"/>
      <c r="P154" s="338"/>
      <c r="Q154" s="338"/>
      <c r="R154" s="338"/>
      <c r="S154" s="338"/>
      <c r="T154" s="338"/>
    </row>
    <row r="155" spans="2:20" ht="12.75" x14ac:dyDescent="0.2">
      <c r="B155" s="338"/>
      <c r="C155" s="338"/>
      <c r="D155" s="338"/>
      <c r="E155" s="338"/>
      <c r="F155" s="338"/>
      <c r="G155" s="338"/>
      <c r="H155" s="338"/>
      <c r="I155" s="338"/>
      <c r="J155" s="338"/>
      <c r="K155" s="338"/>
      <c r="L155" s="338"/>
      <c r="M155" s="338"/>
      <c r="N155" s="338"/>
      <c r="O155" s="338"/>
      <c r="P155" s="338"/>
      <c r="Q155" s="338"/>
      <c r="R155" s="338"/>
      <c r="S155" s="338"/>
      <c r="T155" s="338"/>
    </row>
    <row r="156" spans="2:20" ht="12.75" x14ac:dyDescent="0.2">
      <c r="B156" s="338"/>
      <c r="C156" s="338"/>
      <c r="D156" s="338"/>
      <c r="E156" s="338"/>
      <c r="F156" s="338"/>
      <c r="G156" s="338"/>
      <c r="H156" s="338"/>
      <c r="I156" s="338"/>
      <c r="J156" s="338"/>
      <c r="K156" s="338"/>
      <c r="L156" s="338"/>
      <c r="M156" s="338"/>
      <c r="N156" s="338"/>
      <c r="O156" s="338"/>
      <c r="P156" s="338"/>
      <c r="Q156" s="338"/>
      <c r="R156" s="338"/>
      <c r="S156" s="338"/>
      <c r="T156" s="338"/>
    </row>
    <row r="157" spans="2:20" ht="12.75" x14ac:dyDescent="0.2">
      <c r="B157" s="338"/>
      <c r="C157" s="338"/>
      <c r="D157" s="338"/>
      <c r="E157" s="338"/>
      <c r="F157" s="338"/>
      <c r="G157" s="338"/>
      <c r="H157" s="338"/>
      <c r="I157" s="338"/>
      <c r="J157" s="338"/>
      <c r="K157" s="338"/>
      <c r="L157" s="338"/>
      <c r="M157" s="338"/>
      <c r="N157" s="338"/>
      <c r="O157" s="338"/>
      <c r="P157" s="338"/>
      <c r="Q157" s="338"/>
      <c r="R157" s="338"/>
      <c r="S157" s="338"/>
      <c r="T157" s="338"/>
    </row>
    <row r="158" spans="2:20" ht="12.75" x14ac:dyDescent="0.2">
      <c r="B158" s="338"/>
      <c r="C158" s="338"/>
      <c r="D158" s="338"/>
      <c r="E158" s="338"/>
      <c r="F158" s="338"/>
      <c r="G158" s="338"/>
      <c r="H158" s="338"/>
      <c r="I158" s="338"/>
      <c r="J158" s="338"/>
      <c r="K158" s="338"/>
      <c r="L158" s="338"/>
      <c r="M158" s="338"/>
      <c r="N158" s="338"/>
      <c r="O158" s="338"/>
      <c r="P158" s="338"/>
      <c r="Q158" s="338"/>
      <c r="R158" s="338"/>
      <c r="S158" s="338"/>
      <c r="T158" s="338"/>
    </row>
    <row r="159" spans="2:20" ht="12.75" x14ac:dyDescent="0.2">
      <c r="B159" s="338"/>
      <c r="C159" s="338"/>
      <c r="D159" s="338"/>
      <c r="E159" s="338"/>
      <c r="F159" s="338"/>
      <c r="G159" s="338"/>
      <c r="H159" s="338"/>
      <c r="I159" s="338"/>
      <c r="J159" s="338"/>
      <c r="K159" s="338"/>
      <c r="L159" s="338"/>
      <c r="M159" s="338"/>
      <c r="N159" s="338"/>
      <c r="O159" s="338"/>
      <c r="P159" s="338"/>
      <c r="Q159" s="338"/>
      <c r="R159" s="338"/>
      <c r="S159" s="338"/>
      <c r="T159" s="338"/>
    </row>
    <row r="160" spans="2:20" ht="12.75" x14ac:dyDescent="0.2">
      <c r="B160" s="338"/>
      <c r="C160" s="338"/>
      <c r="D160" s="338"/>
      <c r="E160" s="338"/>
      <c r="F160" s="338"/>
      <c r="G160" s="338"/>
      <c r="H160" s="338"/>
      <c r="I160" s="338"/>
      <c r="J160" s="338"/>
      <c r="K160" s="338"/>
      <c r="L160" s="338"/>
      <c r="M160" s="338"/>
      <c r="N160" s="338"/>
      <c r="O160" s="338"/>
      <c r="P160" s="338"/>
      <c r="Q160" s="338"/>
      <c r="R160" s="338"/>
      <c r="S160" s="338"/>
      <c r="T160" s="338"/>
    </row>
    <row r="161" spans="2:20" ht="12.75" x14ac:dyDescent="0.2">
      <c r="B161" s="338"/>
      <c r="C161" s="338"/>
      <c r="D161" s="338"/>
      <c r="E161" s="338"/>
      <c r="F161" s="338"/>
      <c r="G161" s="338"/>
      <c r="H161" s="338"/>
      <c r="I161" s="338"/>
      <c r="J161" s="338"/>
      <c r="K161" s="338"/>
      <c r="L161" s="338"/>
      <c r="M161" s="338"/>
      <c r="N161" s="338"/>
      <c r="O161" s="338"/>
      <c r="P161" s="338"/>
      <c r="Q161" s="338"/>
      <c r="R161" s="338"/>
      <c r="S161" s="338"/>
      <c r="T161" s="338"/>
    </row>
    <row r="162" spans="2:20" ht="12.75" x14ac:dyDescent="0.2">
      <c r="B162" s="338"/>
      <c r="C162" s="338"/>
      <c r="D162" s="338"/>
      <c r="E162" s="338"/>
      <c r="F162" s="338"/>
      <c r="G162" s="338"/>
      <c r="H162" s="338"/>
      <c r="I162" s="338"/>
      <c r="J162" s="338"/>
      <c r="K162" s="338"/>
      <c r="L162" s="338"/>
      <c r="M162" s="338"/>
      <c r="N162" s="338"/>
      <c r="O162" s="338"/>
      <c r="P162" s="338"/>
      <c r="Q162" s="338"/>
      <c r="R162" s="338"/>
      <c r="S162" s="338"/>
      <c r="T162" s="338"/>
    </row>
    <row r="163" spans="2:20" ht="12.75" x14ac:dyDescent="0.2">
      <c r="B163" s="338"/>
      <c r="C163" s="338"/>
      <c r="D163" s="338"/>
      <c r="E163" s="338"/>
      <c r="F163" s="338"/>
      <c r="G163" s="338"/>
      <c r="H163" s="338"/>
      <c r="I163" s="338"/>
      <c r="J163" s="338"/>
      <c r="K163" s="338"/>
      <c r="L163" s="338"/>
      <c r="M163" s="338"/>
      <c r="N163" s="338"/>
      <c r="O163" s="338"/>
      <c r="P163" s="338"/>
      <c r="Q163" s="338"/>
      <c r="R163" s="338"/>
      <c r="S163" s="338"/>
      <c r="T163" s="338"/>
    </row>
    <row r="164" spans="2:20" ht="12.75" x14ac:dyDescent="0.2">
      <c r="B164" s="338"/>
      <c r="C164" s="338"/>
      <c r="D164" s="338"/>
      <c r="E164" s="338"/>
      <c r="F164" s="338"/>
      <c r="G164" s="338"/>
      <c r="H164" s="338"/>
      <c r="I164" s="338"/>
      <c r="J164" s="338"/>
      <c r="K164" s="338"/>
      <c r="L164" s="338"/>
      <c r="M164" s="338"/>
      <c r="N164" s="338"/>
      <c r="O164" s="338"/>
      <c r="P164" s="338"/>
      <c r="Q164" s="338"/>
      <c r="R164" s="338"/>
      <c r="S164" s="338"/>
      <c r="T164" s="338"/>
    </row>
    <row r="165" spans="2:20" ht="12.75" x14ac:dyDescent="0.2">
      <c r="B165" s="338"/>
      <c r="C165" s="338"/>
      <c r="D165" s="338"/>
      <c r="E165" s="338"/>
      <c r="F165" s="338"/>
      <c r="G165" s="338"/>
      <c r="H165" s="338"/>
      <c r="I165" s="338"/>
      <c r="J165" s="338"/>
      <c r="K165" s="338"/>
      <c r="L165" s="338"/>
      <c r="M165" s="338"/>
      <c r="N165" s="338"/>
      <c r="O165" s="338"/>
      <c r="P165" s="338"/>
      <c r="Q165" s="338"/>
      <c r="R165" s="338"/>
      <c r="S165" s="338"/>
      <c r="T165" s="338"/>
    </row>
    <row r="166" spans="2:20" ht="12.75" x14ac:dyDescent="0.2">
      <c r="B166" s="338"/>
      <c r="C166" s="338"/>
      <c r="D166" s="338"/>
      <c r="E166" s="338"/>
      <c r="F166" s="338"/>
      <c r="G166" s="338"/>
      <c r="H166" s="338"/>
      <c r="I166" s="338"/>
      <c r="J166" s="338"/>
      <c r="K166" s="338"/>
      <c r="L166" s="338"/>
      <c r="M166" s="338"/>
      <c r="N166" s="338"/>
      <c r="O166" s="338"/>
      <c r="P166" s="338"/>
      <c r="Q166" s="338"/>
      <c r="R166" s="338"/>
      <c r="S166" s="338"/>
      <c r="T166" s="338"/>
    </row>
    <row r="167" spans="2:20" ht="12.75" x14ac:dyDescent="0.2">
      <c r="B167" s="338"/>
      <c r="C167" s="338"/>
      <c r="D167" s="338"/>
      <c r="E167" s="338"/>
      <c r="F167" s="338"/>
      <c r="G167" s="338"/>
      <c r="H167" s="338"/>
      <c r="I167" s="338"/>
      <c r="J167" s="338"/>
      <c r="K167" s="338"/>
      <c r="L167" s="338"/>
      <c r="M167" s="338"/>
      <c r="N167" s="338"/>
      <c r="O167" s="338"/>
      <c r="P167" s="338"/>
      <c r="Q167" s="338"/>
      <c r="R167" s="338"/>
      <c r="S167" s="338"/>
      <c r="T167" s="338"/>
    </row>
    <row r="168" spans="2:20" ht="12.75" x14ac:dyDescent="0.2">
      <c r="B168" s="338"/>
      <c r="C168" s="338"/>
      <c r="D168" s="338"/>
      <c r="E168" s="338"/>
      <c r="F168" s="338"/>
      <c r="G168" s="338"/>
      <c r="H168" s="338"/>
      <c r="I168" s="338"/>
      <c r="J168" s="338"/>
      <c r="K168" s="338"/>
      <c r="L168" s="338"/>
      <c r="M168" s="338"/>
      <c r="N168" s="338"/>
      <c r="O168" s="338"/>
      <c r="P168" s="338"/>
      <c r="Q168" s="338"/>
      <c r="R168" s="338"/>
      <c r="S168" s="338"/>
      <c r="T168" s="338"/>
    </row>
    <row r="169" spans="2:20" ht="12.75" x14ac:dyDescent="0.2">
      <c r="B169" s="338"/>
      <c r="C169" s="338"/>
      <c r="D169" s="338"/>
      <c r="E169" s="338"/>
      <c r="F169" s="338"/>
      <c r="G169" s="338"/>
      <c r="H169" s="338"/>
      <c r="I169" s="338"/>
      <c r="J169" s="338"/>
      <c r="K169" s="338"/>
      <c r="L169" s="338"/>
      <c r="M169" s="338"/>
      <c r="N169" s="338"/>
      <c r="O169" s="338"/>
      <c r="P169" s="338"/>
      <c r="Q169" s="338"/>
      <c r="R169" s="338"/>
      <c r="S169" s="338"/>
      <c r="T169" s="338"/>
    </row>
    <row r="170" spans="2:20" ht="12.75" x14ac:dyDescent="0.2">
      <c r="B170" s="338"/>
      <c r="C170" s="338"/>
      <c r="D170" s="338"/>
      <c r="E170" s="338"/>
      <c r="F170" s="338"/>
      <c r="G170" s="338"/>
      <c r="H170" s="338"/>
      <c r="I170" s="338"/>
      <c r="J170" s="338"/>
      <c r="K170" s="338"/>
      <c r="L170" s="338"/>
      <c r="M170" s="338"/>
      <c r="N170" s="338"/>
      <c r="O170" s="338"/>
      <c r="P170" s="338"/>
      <c r="Q170" s="338"/>
      <c r="R170" s="338"/>
      <c r="S170" s="338"/>
      <c r="T170" s="338"/>
    </row>
    <row r="171" spans="2:20" ht="12.75" x14ac:dyDescent="0.2">
      <c r="B171" s="338"/>
      <c r="C171" s="338"/>
      <c r="D171" s="338"/>
      <c r="E171" s="338"/>
      <c r="F171" s="338"/>
      <c r="G171" s="338"/>
      <c r="H171" s="338"/>
      <c r="I171" s="338"/>
      <c r="J171" s="338"/>
      <c r="K171" s="338"/>
      <c r="L171" s="338"/>
      <c r="M171" s="338"/>
      <c r="N171" s="338"/>
      <c r="O171" s="338"/>
      <c r="P171" s="338"/>
      <c r="Q171" s="338"/>
      <c r="R171" s="338"/>
      <c r="S171" s="338"/>
      <c r="T171" s="338"/>
    </row>
    <row r="172" spans="2:20" ht="12.75" x14ac:dyDescent="0.2">
      <c r="B172" s="338"/>
      <c r="C172" s="338"/>
      <c r="D172" s="338"/>
      <c r="E172" s="338"/>
      <c r="F172" s="338"/>
      <c r="G172" s="338"/>
      <c r="H172" s="338"/>
      <c r="I172" s="338"/>
      <c r="J172" s="338"/>
      <c r="K172" s="338"/>
      <c r="L172" s="338"/>
      <c r="M172" s="338"/>
      <c r="N172" s="338"/>
      <c r="O172" s="338"/>
      <c r="P172" s="338"/>
      <c r="Q172" s="338"/>
      <c r="R172" s="338"/>
      <c r="S172" s="338"/>
      <c r="T172" s="338"/>
    </row>
    <row r="173" spans="2:20" ht="12.75" x14ac:dyDescent="0.2">
      <c r="B173" s="338"/>
      <c r="C173" s="338"/>
      <c r="D173" s="338"/>
      <c r="E173" s="338"/>
      <c r="F173" s="338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  <c r="R173" s="338"/>
      <c r="S173" s="338"/>
      <c r="T173" s="338"/>
    </row>
    <row r="174" spans="2:20" ht="12.75" x14ac:dyDescent="0.2">
      <c r="B174" s="338"/>
      <c r="C174" s="338"/>
      <c r="D174" s="338"/>
      <c r="E174" s="338"/>
      <c r="F174" s="338"/>
      <c r="G174" s="338"/>
      <c r="H174" s="338"/>
      <c r="I174" s="338"/>
      <c r="J174" s="338"/>
      <c r="K174" s="338"/>
      <c r="L174" s="338"/>
      <c r="M174" s="338"/>
      <c r="N174" s="338"/>
      <c r="O174" s="338"/>
      <c r="P174" s="338"/>
      <c r="Q174" s="338"/>
      <c r="R174" s="338"/>
      <c r="S174" s="338"/>
      <c r="T174" s="338"/>
    </row>
    <row r="175" spans="2:20" ht="12.75" x14ac:dyDescent="0.2">
      <c r="B175" s="338"/>
      <c r="C175" s="338"/>
      <c r="D175" s="338"/>
      <c r="E175" s="338"/>
      <c r="F175" s="338"/>
      <c r="G175" s="338"/>
      <c r="H175" s="338"/>
      <c r="I175" s="338"/>
      <c r="J175" s="338"/>
      <c r="K175" s="338"/>
      <c r="L175" s="338"/>
      <c r="M175" s="338"/>
      <c r="N175" s="338"/>
      <c r="O175" s="338"/>
      <c r="P175" s="338"/>
      <c r="Q175" s="338"/>
      <c r="R175" s="338"/>
      <c r="S175" s="338"/>
      <c r="T175" s="338"/>
    </row>
    <row r="176" spans="2:20" ht="12.75" x14ac:dyDescent="0.2">
      <c r="B176" s="338"/>
      <c r="C176" s="338"/>
      <c r="D176" s="338"/>
      <c r="E176" s="338"/>
      <c r="F176" s="338"/>
      <c r="G176" s="338"/>
      <c r="H176" s="338"/>
      <c r="I176" s="338"/>
      <c r="J176" s="338"/>
      <c r="K176" s="338"/>
      <c r="L176" s="338"/>
      <c r="M176" s="338"/>
      <c r="N176" s="338"/>
      <c r="O176" s="338"/>
      <c r="P176" s="338"/>
      <c r="Q176" s="338"/>
      <c r="R176" s="338"/>
      <c r="S176" s="338"/>
      <c r="T176" s="338"/>
    </row>
    <row r="177" spans="2:20" ht="12.75" x14ac:dyDescent="0.2">
      <c r="B177" s="338"/>
      <c r="C177" s="338"/>
      <c r="D177" s="338"/>
      <c r="E177" s="338"/>
      <c r="F177" s="338"/>
      <c r="G177" s="338"/>
      <c r="H177" s="338"/>
      <c r="I177" s="338"/>
      <c r="J177" s="338"/>
      <c r="K177" s="338"/>
      <c r="L177" s="338"/>
      <c r="M177" s="338"/>
      <c r="N177" s="338"/>
      <c r="O177" s="338"/>
      <c r="P177" s="338"/>
      <c r="Q177" s="338"/>
      <c r="R177" s="338"/>
      <c r="S177" s="338"/>
      <c r="T177" s="338"/>
    </row>
    <row r="178" spans="2:20" ht="12.75" x14ac:dyDescent="0.2">
      <c r="B178" s="338"/>
      <c r="C178" s="338"/>
      <c r="D178" s="338"/>
      <c r="E178" s="338"/>
      <c r="F178" s="338"/>
      <c r="G178" s="338"/>
      <c r="H178" s="338"/>
      <c r="I178" s="338"/>
      <c r="J178" s="338"/>
      <c r="K178" s="338"/>
      <c r="L178" s="338"/>
      <c r="M178" s="338"/>
      <c r="N178" s="338"/>
      <c r="O178" s="338"/>
      <c r="P178" s="338"/>
      <c r="Q178" s="338"/>
      <c r="R178" s="338"/>
      <c r="S178" s="338"/>
      <c r="T178" s="338"/>
    </row>
    <row r="179" spans="2:20" ht="12.75" x14ac:dyDescent="0.2">
      <c r="B179" s="338"/>
      <c r="C179" s="338"/>
      <c r="D179" s="338"/>
      <c r="E179" s="338"/>
      <c r="F179" s="338"/>
      <c r="G179" s="338"/>
      <c r="H179" s="338"/>
      <c r="I179" s="338"/>
      <c r="J179" s="338"/>
      <c r="K179" s="338"/>
      <c r="L179" s="338"/>
      <c r="M179" s="338"/>
      <c r="N179" s="338"/>
      <c r="O179" s="338"/>
      <c r="P179" s="338"/>
      <c r="Q179" s="338"/>
      <c r="R179" s="338"/>
      <c r="S179" s="338"/>
      <c r="T179" s="338"/>
    </row>
    <row r="180" spans="2:20" ht="12.75" x14ac:dyDescent="0.2">
      <c r="B180" s="338"/>
      <c r="C180" s="338"/>
      <c r="D180" s="338"/>
      <c r="E180" s="338"/>
      <c r="F180" s="338"/>
      <c r="G180" s="338"/>
      <c r="H180" s="338"/>
      <c r="I180" s="338"/>
      <c r="J180" s="338"/>
      <c r="K180" s="338"/>
      <c r="L180" s="338"/>
      <c r="M180" s="338"/>
      <c r="N180" s="338"/>
      <c r="O180" s="338"/>
      <c r="P180" s="338"/>
      <c r="Q180" s="338"/>
      <c r="R180" s="338"/>
      <c r="S180" s="338"/>
      <c r="T180" s="338"/>
    </row>
    <row r="181" spans="2:20" ht="12.75" x14ac:dyDescent="0.2">
      <c r="B181" s="338"/>
      <c r="C181" s="338"/>
      <c r="D181" s="338"/>
      <c r="E181" s="338"/>
      <c r="F181" s="338"/>
      <c r="G181" s="338"/>
      <c r="H181" s="338"/>
      <c r="I181" s="338"/>
      <c r="J181" s="338"/>
      <c r="K181" s="338"/>
      <c r="L181" s="338"/>
      <c r="M181" s="338"/>
      <c r="N181" s="338"/>
      <c r="O181" s="338"/>
      <c r="P181" s="338"/>
      <c r="Q181" s="338"/>
      <c r="R181" s="338"/>
      <c r="S181" s="338"/>
      <c r="T181" s="338"/>
    </row>
    <row r="182" spans="2:20" ht="12.75" x14ac:dyDescent="0.2">
      <c r="B182" s="338"/>
      <c r="C182" s="338"/>
      <c r="D182" s="338"/>
      <c r="E182" s="338"/>
      <c r="F182" s="338"/>
      <c r="G182" s="338"/>
      <c r="H182" s="338"/>
      <c r="I182" s="338"/>
      <c r="J182" s="338"/>
      <c r="K182" s="338"/>
      <c r="L182" s="338"/>
      <c r="M182" s="338"/>
      <c r="N182" s="338"/>
      <c r="O182" s="338"/>
      <c r="P182" s="338"/>
      <c r="Q182" s="338"/>
      <c r="R182" s="338"/>
      <c r="S182" s="338"/>
      <c r="T182" s="338"/>
    </row>
    <row r="183" spans="2:20" ht="12.75" x14ac:dyDescent="0.2">
      <c r="B183" s="338"/>
      <c r="C183" s="338"/>
      <c r="D183" s="338"/>
      <c r="E183" s="338"/>
      <c r="F183" s="338"/>
      <c r="G183" s="338"/>
      <c r="H183" s="338"/>
      <c r="I183" s="338"/>
      <c r="J183" s="338"/>
      <c r="K183" s="338"/>
      <c r="L183" s="338"/>
      <c r="M183" s="338"/>
      <c r="N183" s="338"/>
      <c r="O183" s="338"/>
      <c r="P183" s="338"/>
      <c r="Q183" s="338"/>
      <c r="R183" s="338"/>
      <c r="S183" s="338"/>
      <c r="T183" s="338"/>
    </row>
    <row r="184" spans="2:20" ht="12.75" x14ac:dyDescent="0.2">
      <c r="B184" s="338"/>
      <c r="C184" s="338"/>
      <c r="D184" s="338"/>
      <c r="E184" s="338"/>
      <c r="F184" s="338"/>
      <c r="G184" s="338"/>
      <c r="H184" s="338"/>
      <c r="I184" s="338"/>
      <c r="J184" s="338"/>
      <c r="K184" s="338"/>
      <c r="L184" s="338"/>
      <c r="M184" s="338"/>
      <c r="N184" s="338"/>
      <c r="O184" s="338"/>
      <c r="P184" s="338"/>
      <c r="Q184" s="338"/>
      <c r="R184" s="338"/>
      <c r="S184" s="338"/>
      <c r="T184" s="338"/>
    </row>
    <row r="185" spans="2:20" ht="12.75" x14ac:dyDescent="0.2">
      <c r="B185" s="338"/>
      <c r="C185" s="338"/>
      <c r="D185" s="338"/>
      <c r="E185" s="338"/>
      <c r="F185" s="338"/>
      <c r="G185" s="338"/>
      <c r="H185" s="338"/>
      <c r="I185" s="338"/>
      <c r="J185" s="338"/>
      <c r="K185" s="338"/>
      <c r="L185" s="338"/>
      <c r="M185" s="338"/>
      <c r="N185" s="338"/>
      <c r="O185" s="338"/>
      <c r="P185" s="338"/>
      <c r="Q185" s="338"/>
      <c r="R185" s="338"/>
      <c r="S185" s="338"/>
      <c r="T185" s="338"/>
    </row>
    <row r="186" spans="2:20" ht="12.75" x14ac:dyDescent="0.2">
      <c r="B186" s="338"/>
      <c r="C186" s="338"/>
      <c r="D186" s="338"/>
      <c r="E186" s="338"/>
      <c r="F186" s="338"/>
      <c r="G186" s="338"/>
      <c r="H186" s="338"/>
      <c r="I186" s="338"/>
      <c r="J186" s="338"/>
      <c r="K186" s="338"/>
      <c r="L186" s="338"/>
      <c r="M186" s="338"/>
      <c r="N186" s="338"/>
      <c r="O186" s="338"/>
      <c r="P186" s="338"/>
      <c r="Q186" s="338"/>
      <c r="R186" s="338"/>
      <c r="S186" s="338"/>
      <c r="T186" s="338"/>
    </row>
  </sheetData>
  <mergeCells count="8">
    <mergeCell ref="C72:M72"/>
    <mergeCell ref="C66:M66"/>
    <mergeCell ref="C45:C48"/>
    <mergeCell ref="C14:I14"/>
    <mergeCell ref="J14:J17"/>
    <mergeCell ref="C16:D16"/>
    <mergeCell ref="E16:F16"/>
    <mergeCell ref="G16:H1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6283-8B2D-4EE4-B7DA-2AB0E39B0315}">
  <dimension ref="B3:P56"/>
  <sheetViews>
    <sheetView topLeftCell="A11" workbookViewId="0">
      <selection activeCell="P18" sqref="P18"/>
    </sheetView>
  </sheetViews>
  <sheetFormatPr defaultRowHeight="12" x14ac:dyDescent="0.15"/>
  <cols>
    <col min="1" max="1" width="1.5" customWidth="1"/>
    <col min="2" max="2" width="34.5" customWidth="1"/>
    <col min="3" max="3" width="14.875" bestFit="1" customWidth="1"/>
    <col min="4" max="4" width="11.125" customWidth="1"/>
    <col min="5" max="5" width="10.75" customWidth="1"/>
    <col min="6" max="6" width="11" customWidth="1"/>
    <col min="7" max="7" width="9.875" customWidth="1"/>
    <col min="8" max="8" width="11.625" customWidth="1"/>
    <col min="9" max="9" width="10.75" customWidth="1"/>
    <col min="10" max="10" width="10.5" customWidth="1"/>
    <col min="11" max="12" width="10.875" customWidth="1"/>
    <col min="13" max="13" width="10.125" customWidth="1"/>
    <col min="14" max="14" width="11.75" customWidth="1"/>
  </cols>
  <sheetData>
    <row r="3" spans="2:14" x14ac:dyDescent="0.15">
      <c r="B3" t="s">
        <v>352</v>
      </c>
    </row>
    <row r="4" spans="2:14" ht="12.75" thickBot="1" x14ac:dyDescent="0.2"/>
    <row r="5" spans="2:14" ht="15.75" thickBot="1" x14ac:dyDescent="0.2">
      <c r="B5" s="315" t="s">
        <v>1</v>
      </c>
      <c r="C5" s="293" t="s">
        <v>108</v>
      </c>
      <c r="D5" s="293" t="s">
        <v>109</v>
      </c>
      <c r="E5" s="293" t="s">
        <v>110</v>
      </c>
      <c r="F5" s="293" t="s">
        <v>111</v>
      </c>
      <c r="G5" s="293" t="s">
        <v>112</v>
      </c>
      <c r="H5" s="293" t="s">
        <v>155</v>
      </c>
      <c r="I5" s="293" t="s">
        <v>168</v>
      </c>
      <c r="J5" s="294" t="s">
        <v>171</v>
      </c>
      <c r="K5" s="294" t="s">
        <v>172</v>
      </c>
      <c r="L5" s="294" t="s">
        <v>173</v>
      </c>
      <c r="M5" s="294" t="s">
        <v>196</v>
      </c>
      <c r="N5" s="294" t="s">
        <v>197</v>
      </c>
    </row>
    <row r="6" spans="2:14" ht="15" x14ac:dyDescent="0.15">
      <c r="B6" s="316" t="s">
        <v>56</v>
      </c>
      <c r="C6" s="296"/>
      <c r="D6" s="296"/>
      <c r="E6" s="296"/>
      <c r="F6" s="296"/>
      <c r="G6" s="296"/>
      <c r="H6" s="296"/>
      <c r="I6" s="296"/>
      <c r="J6" s="296"/>
      <c r="K6" s="297"/>
      <c r="L6" s="297"/>
      <c r="M6" s="297"/>
      <c r="N6" s="297"/>
    </row>
    <row r="7" spans="2:14" ht="15" x14ac:dyDescent="0.15">
      <c r="B7" s="310" t="s">
        <v>192</v>
      </c>
      <c r="C7" s="317">
        <v>0</v>
      </c>
      <c r="D7" s="317">
        <v>0</v>
      </c>
      <c r="E7" s="317">
        <v>0</v>
      </c>
      <c r="F7" s="317">
        <v>0</v>
      </c>
      <c r="G7" s="317">
        <f>+Sheet1!F76</f>
        <v>867.24</v>
      </c>
      <c r="H7" s="317">
        <f>+Sheet1!G76</f>
        <v>990.09900000000005</v>
      </c>
      <c r="I7" s="317">
        <f>+Sheet1!H76</f>
        <v>1089.1089000000002</v>
      </c>
      <c r="J7" s="317">
        <f>+Sheet1!I76</f>
        <v>1198.0197900000001</v>
      </c>
      <c r="K7" s="317">
        <f>+Sheet1!J76</f>
        <v>1317.8217690000001</v>
      </c>
      <c r="L7" s="317">
        <f>+Sheet1!K76</f>
        <v>1449.6039459000001</v>
      </c>
      <c r="M7" s="317">
        <f>+Sheet1!L76</f>
        <v>1522.0841431950003</v>
      </c>
      <c r="N7" s="317">
        <f>+Sheet1!M76</f>
        <v>1598.1883503547501</v>
      </c>
    </row>
    <row r="8" spans="2:14" ht="15" x14ac:dyDescent="0.15">
      <c r="B8" s="310" t="s">
        <v>282</v>
      </c>
      <c r="C8" s="317">
        <v>0</v>
      </c>
      <c r="D8" s="317">
        <v>0</v>
      </c>
      <c r="E8" s="317">
        <v>0</v>
      </c>
      <c r="F8" s="317">
        <v>0</v>
      </c>
      <c r="G8" s="317">
        <f>+Sheet1!F82</f>
        <v>108.405</v>
      </c>
      <c r="H8" s="317">
        <f>+Sheet1!G82</f>
        <v>119.24550000000001</v>
      </c>
      <c r="I8" s="317">
        <f>+Sheet1!H82</f>
        <v>131.17005</v>
      </c>
      <c r="J8" s="317">
        <f>+Sheet1!I82</f>
        <v>144.28705500000001</v>
      </c>
      <c r="K8" s="317">
        <f>+Sheet1!J82</f>
        <v>158.71576050000002</v>
      </c>
      <c r="L8" s="317">
        <f>+Sheet1!K82</f>
        <v>174.58733655000003</v>
      </c>
      <c r="M8" s="317">
        <f>+Sheet1!L82</f>
        <v>183.31670337750003</v>
      </c>
      <c r="N8" s="317">
        <f>+Sheet1!M82</f>
        <v>192.48253854637503</v>
      </c>
    </row>
    <row r="9" spans="2:14" ht="15" x14ac:dyDescent="0.15">
      <c r="B9" s="318" t="s">
        <v>283</v>
      </c>
      <c r="C9" s="317">
        <v>0</v>
      </c>
      <c r="D9" s="317">
        <v>0</v>
      </c>
      <c r="E9" s="317">
        <v>0</v>
      </c>
      <c r="F9" s="317">
        <v>0</v>
      </c>
      <c r="G9" s="317">
        <f>+Sheet1!F87</f>
        <v>144</v>
      </c>
      <c r="H9" s="317">
        <f>+Sheet1!G87</f>
        <v>158.4</v>
      </c>
      <c r="I9" s="317">
        <f>+Sheet1!H87</f>
        <v>174.24</v>
      </c>
      <c r="J9" s="317">
        <f>+Sheet1!I87</f>
        <v>191.66400000000002</v>
      </c>
      <c r="K9" s="317">
        <f>+Sheet1!J87</f>
        <v>210.83040000000003</v>
      </c>
      <c r="L9" s="317">
        <f>+Sheet1!K87</f>
        <v>231.91344000000004</v>
      </c>
      <c r="M9" s="317">
        <f>+Sheet1!L87</f>
        <v>255.10478400000005</v>
      </c>
      <c r="N9" s="317">
        <f>+Sheet1!M87</f>
        <v>280.61526240000006</v>
      </c>
    </row>
    <row r="10" spans="2:14" ht="15" x14ac:dyDescent="0.15">
      <c r="B10" s="319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1"/>
      <c r="N10" s="321"/>
    </row>
    <row r="11" spans="2:14" ht="15" x14ac:dyDescent="0.15">
      <c r="B11" s="322" t="s">
        <v>35</v>
      </c>
      <c r="C11" s="323">
        <v>0</v>
      </c>
      <c r="D11" s="323">
        <v>0</v>
      </c>
      <c r="E11" s="323">
        <v>0</v>
      </c>
      <c r="F11" s="323">
        <v>0</v>
      </c>
      <c r="G11" s="323">
        <f>+SUM(G7:G9)</f>
        <v>1119.645</v>
      </c>
      <c r="H11" s="323">
        <f t="shared" ref="H11:N11" si="0">+SUM(H7:H9)</f>
        <v>1267.7445000000002</v>
      </c>
      <c r="I11" s="323">
        <f t="shared" si="0"/>
        <v>1394.5189500000001</v>
      </c>
      <c r="J11" s="323">
        <f t="shared" si="0"/>
        <v>1533.9708450000001</v>
      </c>
      <c r="K11" s="323">
        <f t="shared" si="0"/>
        <v>1687.3679295000002</v>
      </c>
      <c r="L11" s="323">
        <f t="shared" si="0"/>
        <v>1856.1047224500001</v>
      </c>
      <c r="M11" s="323">
        <f t="shared" si="0"/>
        <v>1960.5056305725004</v>
      </c>
      <c r="N11" s="323">
        <f t="shared" si="0"/>
        <v>2071.2861513011253</v>
      </c>
    </row>
    <row r="12" spans="2:14" ht="15" x14ac:dyDescent="0.15">
      <c r="B12" s="319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1"/>
      <c r="N12" s="321"/>
    </row>
    <row r="13" spans="2:14" ht="15" x14ac:dyDescent="0.15">
      <c r="B13" s="322" t="s">
        <v>57</v>
      </c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5"/>
      <c r="N13" s="325"/>
    </row>
    <row r="14" spans="2:14" ht="15" x14ac:dyDescent="0.15">
      <c r="B14" s="310" t="s">
        <v>298</v>
      </c>
      <c r="C14" s="317">
        <v>0</v>
      </c>
      <c r="D14" s="317">
        <v>0</v>
      </c>
      <c r="E14" s="317">
        <v>0</v>
      </c>
      <c r="F14" s="317">
        <v>0</v>
      </c>
      <c r="G14" s="317">
        <f>+Sheet1!F114</f>
        <v>525.2555000000001</v>
      </c>
      <c r="H14" s="317">
        <f>+Sheet1!G114</f>
        <v>569.80538999999987</v>
      </c>
      <c r="I14" s="317">
        <f>+Sheet1!H114</f>
        <v>616.22092620000012</v>
      </c>
      <c r="J14" s="317">
        <f>+Sheet1!I114</f>
        <v>677.84301882000022</v>
      </c>
      <c r="K14" s="317">
        <f>+Sheet1!J114</f>
        <v>745.62732070200002</v>
      </c>
      <c r="L14" s="317">
        <f>+Sheet1!K114</f>
        <v>820.19005277219992</v>
      </c>
      <c r="M14" s="317">
        <f>+Sheet1!L114</f>
        <v>899.16700597317015</v>
      </c>
      <c r="N14" s="317">
        <f>+Sheet1!M114</f>
        <v>985.8895518904244</v>
      </c>
    </row>
    <row r="15" spans="2:14" ht="15" x14ac:dyDescent="0.15">
      <c r="B15" s="310" t="s">
        <v>221</v>
      </c>
      <c r="C15" s="317">
        <v>0</v>
      </c>
      <c r="D15" s="317">
        <v>0</v>
      </c>
      <c r="E15" s="317">
        <v>0</v>
      </c>
      <c r="F15" s="317">
        <v>0</v>
      </c>
      <c r="G15" s="317">
        <f>+Sheet1!F119</f>
        <v>52.559999999999995</v>
      </c>
      <c r="H15" s="317">
        <f>+Sheet1!G119</f>
        <v>57.815999999999995</v>
      </c>
      <c r="I15" s="317">
        <f>+Sheet1!H119</f>
        <v>63.597599999999993</v>
      </c>
      <c r="J15" s="317">
        <f>+Sheet1!I119</f>
        <v>69.957359999999994</v>
      </c>
      <c r="K15" s="317">
        <f>+Sheet1!J119</f>
        <v>76.953095999999988</v>
      </c>
      <c r="L15" s="317">
        <f>+Sheet1!K119</f>
        <v>84.64840559999999</v>
      </c>
      <c r="M15" s="317">
        <f>+Sheet1!L119</f>
        <v>93.113246159999989</v>
      </c>
      <c r="N15" s="317">
        <f>+Sheet1!M119</f>
        <v>102.42457077599998</v>
      </c>
    </row>
    <row r="16" spans="2:14" ht="15" x14ac:dyDescent="0.15">
      <c r="B16" s="310" t="s">
        <v>36</v>
      </c>
      <c r="C16" s="317">
        <v>0</v>
      </c>
      <c r="D16" s="317">
        <v>0</v>
      </c>
      <c r="E16" s="317">
        <v>0</v>
      </c>
      <c r="F16" s="317">
        <v>0</v>
      </c>
      <c r="G16" s="317">
        <v>188.96250000000001</v>
      </c>
      <c r="H16" s="317">
        <v>178.64625000000001</v>
      </c>
      <c r="I16" s="317">
        <v>161.80024999999995</v>
      </c>
      <c r="J16" s="317">
        <v>139.25590000000003</v>
      </c>
      <c r="K16" s="317">
        <v>111.01336499999999</v>
      </c>
      <c r="L16" s="317">
        <v>77.191576499999996</v>
      </c>
      <c r="M16" s="317">
        <v>39.120734149999997</v>
      </c>
      <c r="N16" s="317">
        <v>5.1848075650000007</v>
      </c>
    </row>
    <row r="17" spans="2:16" ht="15" x14ac:dyDescent="0.15">
      <c r="B17" s="310" t="s">
        <v>37</v>
      </c>
      <c r="C17" s="44">
        <v>0</v>
      </c>
      <c r="D17" s="44">
        <v>0</v>
      </c>
      <c r="E17" s="44">
        <v>0</v>
      </c>
      <c r="F17" s="44">
        <v>0</v>
      </c>
      <c r="G17" s="44">
        <v>2.62</v>
      </c>
      <c r="H17" s="44">
        <v>2.62</v>
      </c>
      <c r="I17" s="44">
        <v>2.62</v>
      </c>
      <c r="J17" s="44">
        <v>2.61</v>
      </c>
      <c r="K17" s="44">
        <v>2.61</v>
      </c>
      <c r="L17" s="44">
        <v>0</v>
      </c>
      <c r="M17" s="44">
        <v>0</v>
      </c>
      <c r="N17" s="44">
        <v>0</v>
      </c>
      <c r="P17" s="507">
        <f>+SUM(G17:K17)</f>
        <v>13.08</v>
      </c>
    </row>
    <row r="18" spans="2:16" ht="15" x14ac:dyDescent="0.15">
      <c r="B18" s="319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1"/>
      <c r="N18" s="321"/>
    </row>
    <row r="19" spans="2:16" ht="15" x14ac:dyDescent="0.15">
      <c r="B19" s="326" t="s">
        <v>38</v>
      </c>
      <c r="C19" s="323">
        <v>0</v>
      </c>
      <c r="D19" s="323">
        <v>0</v>
      </c>
      <c r="E19" s="323">
        <v>0</v>
      </c>
      <c r="F19" s="323">
        <v>0</v>
      </c>
      <c r="G19" s="323">
        <f>+SUM(G14:G17)</f>
        <v>769.39800000000002</v>
      </c>
      <c r="H19" s="323">
        <f>+SUM(H14:H17)</f>
        <v>808.88763999999992</v>
      </c>
      <c r="I19" s="323">
        <f t="shared" ref="H19:N19" si="1">+SUM(I14:I17)</f>
        <v>844.23877619999996</v>
      </c>
      <c r="J19" s="323">
        <f t="shared" si="1"/>
        <v>889.66627882000023</v>
      </c>
      <c r="K19" s="323">
        <f t="shared" si="1"/>
        <v>936.20378170200001</v>
      </c>
      <c r="L19" s="323">
        <f t="shared" si="1"/>
        <v>982.03003487219996</v>
      </c>
      <c r="M19" s="323">
        <f t="shared" si="1"/>
        <v>1031.4009862831701</v>
      </c>
      <c r="N19" s="323">
        <f t="shared" si="1"/>
        <v>1093.4989302314243</v>
      </c>
    </row>
    <row r="20" spans="2:16" ht="15" x14ac:dyDescent="0.15">
      <c r="B20" s="327" t="s">
        <v>361</v>
      </c>
      <c r="C20" s="328"/>
      <c r="D20" s="328"/>
      <c r="E20" s="328"/>
      <c r="F20" s="328"/>
      <c r="G20" s="328">
        <f>+G11-G19</f>
        <v>350.24699999999996</v>
      </c>
      <c r="H20" s="328"/>
      <c r="I20" s="328"/>
      <c r="J20" s="328"/>
      <c r="K20" s="328"/>
      <c r="L20" s="328"/>
      <c r="M20" s="329"/>
      <c r="N20" s="329"/>
    </row>
    <row r="21" spans="2:16" ht="15" x14ac:dyDescent="0.15">
      <c r="B21" s="322" t="s">
        <v>39</v>
      </c>
      <c r="C21" s="323">
        <v>0</v>
      </c>
      <c r="D21" s="323">
        <v>0</v>
      </c>
      <c r="E21" s="323">
        <v>0</v>
      </c>
      <c r="F21" s="323">
        <v>0</v>
      </c>
      <c r="G21" s="323">
        <f>+Depreciation!G46</f>
        <v>313.51100000000002</v>
      </c>
      <c r="H21" s="323">
        <f>+Depreciation!H46</f>
        <v>276.50280000000004</v>
      </c>
      <c r="I21" s="323">
        <f>+Depreciation!I46</f>
        <v>244.88368500000001</v>
      </c>
      <c r="J21" s="323">
        <f>+Depreciation!J46</f>
        <v>217.52562675000001</v>
      </c>
      <c r="K21" s="323">
        <f>+Depreciation!K46</f>
        <v>193.63611978750001</v>
      </c>
      <c r="L21" s="323">
        <f>+Depreciation!L46</f>
        <v>172.63748036437497</v>
      </c>
      <c r="M21" s="323">
        <f>+Depreciation!M46</f>
        <v>154.09278412021879</v>
      </c>
      <c r="N21" s="323">
        <f>+Depreciation!N46</f>
        <v>137.65999480363595</v>
      </c>
    </row>
    <row r="22" spans="2:16" ht="15" x14ac:dyDescent="0.15">
      <c r="B22" s="319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1"/>
      <c r="N22" s="321"/>
    </row>
    <row r="23" spans="2:16" ht="15" x14ac:dyDescent="0.15">
      <c r="B23" s="330" t="s">
        <v>45</v>
      </c>
      <c r="C23" s="323">
        <v>0</v>
      </c>
      <c r="D23" s="323">
        <v>0</v>
      </c>
      <c r="E23" s="323">
        <v>0</v>
      </c>
      <c r="F23" s="323">
        <v>0</v>
      </c>
      <c r="G23" s="323">
        <f>+G19+G21</f>
        <v>1082.9090000000001</v>
      </c>
      <c r="H23" s="323">
        <f t="shared" ref="H23:N23" si="2">+H19+H21</f>
        <v>1085.3904399999999</v>
      </c>
      <c r="I23" s="323">
        <f t="shared" si="2"/>
        <v>1089.1224612000001</v>
      </c>
      <c r="J23" s="323">
        <f t="shared" si="2"/>
        <v>1107.1919055700002</v>
      </c>
      <c r="K23" s="323">
        <f t="shared" si="2"/>
        <v>1129.8399014895001</v>
      </c>
      <c r="L23" s="323">
        <f t="shared" si="2"/>
        <v>1154.6675152365749</v>
      </c>
      <c r="M23" s="323">
        <f t="shared" si="2"/>
        <v>1185.4937704033889</v>
      </c>
      <c r="N23" s="323">
        <f t="shared" si="2"/>
        <v>1231.1589250350603</v>
      </c>
    </row>
    <row r="24" spans="2:16" ht="15" x14ac:dyDescent="0.15">
      <c r="B24" s="319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1"/>
      <c r="N24" s="321"/>
    </row>
    <row r="25" spans="2:16" ht="15" x14ac:dyDescent="0.15">
      <c r="B25" s="310" t="s">
        <v>40</v>
      </c>
      <c r="C25" s="317">
        <v>0</v>
      </c>
      <c r="D25" s="317">
        <v>0</v>
      </c>
      <c r="E25" s="317">
        <v>0</v>
      </c>
      <c r="F25" s="317">
        <v>0</v>
      </c>
      <c r="G25" s="317">
        <f>+G11-G23</f>
        <v>36.735999999999876</v>
      </c>
      <c r="H25" s="317">
        <f>+H11-H23</f>
        <v>182.35406000000035</v>
      </c>
      <c r="I25" s="317">
        <f>+I11-I23</f>
        <v>305.39648880000004</v>
      </c>
      <c r="J25" s="317">
        <f>+J11-J23</f>
        <v>426.77893942999981</v>
      </c>
      <c r="K25" s="317">
        <f>+K11-K23</f>
        <v>557.52802801050007</v>
      </c>
      <c r="L25" s="317">
        <f>+L11-L23</f>
        <v>701.43720721342515</v>
      </c>
      <c r="M25" s="317">
        <f>+M11-M23</f>
        <v>775.01186016911151</v>
      </c>
      <c r="N25" s="317">
        <f>+N11-N23</f>
        <v>840.12722626606501</v>
      </c>
    </row>
    <row r="26" spans="2:16" ht="15" x14ac:dyDescent="0.15">
      <c r="B26" s="319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1"/>
      <c r="N26" s="321"/>
    </row>
    <row r="27" spans="2:16" ht="15" x14ac:dyDescent="0.15">
      <c r="B27" s="310" t="s">
        <v>41</v>
      </c>
      <c r="C27" s="317">
        <v>0</v>
      </c>
      <c r="D27" s="317">
        <v>0</v>
      </c>
      <c r="E27" s="317">
        <v>0</v>
      </c>
      <c r="F27" s="317">
        <v>0</v>
      </c>
      <c r="G27" s="317">
        <f>+G25</f>
        <v>36.735999999999876</v>
      </c>
      <c r="H27" s="317">
        <f>+H25</f>
        <v>182.35406000000035</v>
      </c>
      <c r="I27" s="317">
        <f t="shared" ref="I27:N27" si="3">+I25</f>
        <v>305.39648880000004</v>
      </c>
      <c r="J27" s="317">
        <f t="shared" si="3"/>
        <v>426.77893942999981</v>
      </c>
      <c r="K27" s="317">
        <f t="shared" si="3"/>
        <v>557.52802801050007</v>
      </c>
      <c r="L27" s="317">
        <f t="shared" si="3"/>
        <v>701.43720721342515</v>
      </c>
      <c r="M27" s="317">
        <f t="shared" si="3"/>
        <v>775.01186016911151</v>
      </c>
      <c r="N27" s="317">
        <f t="shared" si="3"/>
        <v>840.12722626606501</v>
      </c>
    </row>
    <row r="28" spans="2:16" ht="15" x14ac:dyDescent="0.15">
      <c r="B28" s="310" t="s">
        <v>42</v>
      </c>
      <c r="C28" s="317">
        <v>0</v>
      </c>
      <c r="D28" s="317">
        <v>0</v>
      </c>
      <c r="E28" s="317">
        <v>0</v>
      </c>
      <c r="F28" s="317">
        <v>0</v>
      </c>
      <c r="G28" s="317">
        <f>+G27*30%</f>
        <v>11.020799999999962</v>
      </c>
      <c r="H28" s="317">
        <f>+H27*30%</f>
        <v>54.706218000000099</v>
      </c>
      <c r="I28" s="317">
        <f>+I27*30%</f>
        <v>91.618946640000004</v>
      </c>
      <c r="J28" s="317">
        <f>+J27*30%</f>
        <v>128.03368182899993</v>
      </c>
      <c r="K28" s="317">
        <f>+K27*30%</f>
        <v>167.25840840315001</v>
      </c>
      <c r="L28" s="317">
        <f t="shared" ref="L28:N28" si="4">+L27*30%</f>
        <v>210.43116216402754</v>
      </c>
      <c r="M28" s="317">
        <f t="shared" si="4"/>
        <v>232.50355805073343</v>
      </c>
      <c r="N28" s="317">
        <f t="shared" si="4"/>
        <v>252.0381678798195</v>
      </c>
    </row>
    <row r="29" spans="2:16" ht="15" x14ac:dyDescent="0.15">
      <c r="B29" s="310" t="s">
        <v>43</v>
      </c>
      <c r="C29" s="317">
        <v>0</v>
      </c>
      <c r="D29" s="317">
        <v>0</v>
      </c>
      <c r="E29" s="317">
        <v>0</v>
      </c>
      <c r="F29" s="317">
        <v>0</v>
      </c>
      <c r="G29" s="317">
        <f>+G27-G28</f>
        <v>25.715199999999914</v>
      </c>
      <c r="H29" s="317">
        <f>+H27-H28</f>
        <v>127.64784200000025</v>
      </c>
      <c r="I29" s="317">
        <f t="shared" ref="I29:N29" si="5">+I27-I28</f>
        <v>213.77754216000005</v>
      </c>
      <c r="J29" s="317">
        <f t="shared" si="5"/>
        <v>298.74525760099988</v>
      </c>
      <c r="K29" s="317">
        <f t="shared" si="5"/>
        <v>390.26961960735002</v>
      </c>
      <c r="L29" s="317">
        <f t="shared" si="5"/>
        <v>491.00604504939758</v>
      </c>
      <c r="M29" s="317">
        <f t="shared" si="5"/>
        <v>542.50830211837808</v>
      </c>
      <c r="N29" s="317">
        <f t="shared" si="5"/>
        <v>588.08905838624548</v>
      </c>
    </row>
    <row r="30" spans="2:16" ht="15.75" thickBot="1" x14ac:dyDescent="0.2">
      <c r="B30" s="331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3"/>
      <c r="N30" s="333"/>
    </row>
    <row r="31" spans="2:16" ht="15.75" thickBot="1" x14ac:dyDescent="0.2">
      <c r="B31" s="334" t="s">
        <v>44</v>
      </c>
      <c r="C31" s="335">
        <v>0</v>
      </c>
      <c r="D31" s="335">
        <v>0</v>
      </c>
      <c r="E31" s="335">
        <v>0</v>
      </c>
      <c r="F31" s="335">
        <v>0</v>
      </c>
      <c r="G31" s="335">
        <f>+G29</f>
        <v>25.715199999999914</v>
      </c>
      <c r="H31" s="335">
        <f>+H29</f>
        <v>127.64784200000025</v>
      </c>
      <c r="I31" s="335">
        <f t="shared" ref="I31:N31" si="6">+I29</f>
        <v>213.77754216000005</v>
      </c>
      <c r="J31" s="335">
        <f t="shared" si="6"/>
        <v>298.74525760099988</v>
      </c>
      <c r="K31" s="335">
        <f t="shared" si="6"/>
        <v>390.26961960735002</v>
      </c>
      <c r="L31" s="335">
        <f t="shared" si="6"/>
        <v>491.00604504939758</v>
      </c>
      <c r="M31" s="335">
        <f t="shared" si="6"/>
        <v>542.50830211837808</v>
      </c>
      <c r="N31" s="335">
        <f t="shared" si="6"/>
        <v>588.08905838624548</v>
      </c>
    </row>
    <row r="35" spans="2:15" ht="12.75" thickBot="1" x14ac:dyDescent="0.2"/>
    <row r="36" spans="2:15" ht="15.75" thickBot="1" x14ac:dyDescent="0.2">
      <c r="B36" s="457" t="s">
        <v>1</v>
      </c>
      <c r="C36" s="458" t="s">
        <v>108</v>
      </c>
      <c r="D36" s="458" t="s">
        <v>109</v>
      </c>
      <c r="E36" s="458" t="s">
        <v>110</v>
      </c>
      <c r="F36" s="458" t="s">
        <v>111</v>
      </c>
      <c r="G36" s="458" t="s">
        <v>112</v>
      </c>
      <c r="H36" s="458" t="s">
        <v>155</v>
      </c>
      <c r="I36" s="458" t="s">
        <v>168</v>
      </c>
      <c r="J36" s="459" t="s">
        <v>171</v>
      </c>
      <c r="K36" s="459" t="s">
        <v>172</v>
      </c>
      <c r="L36" s="459" t="s">
        <v>173</v>
      </c>
      <c r="M36" s="459" t="s">
        <v>196</v>
      </c>
      <c r="N36" s="459" t="s">
        <v>197</v>
      </c>
      <c r="O36" s="281"/>
    </row>
    <row r="37" spans="2:15" ht="15" x14ac:dyDescent="0.15">
      <c r="B37" s="460" t="s">
        <v>47</v>
      </c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2"/>
      <c r="O37" s="281"/>
    </row>
    <row r="38" spans="2:15" ht="15" x14ac:dyDescent="0.15">
      <c r="B38" s="463" t="s">
        <v>186</v>
      </c>
      <c r="C38" s="464">
        <v>5</v>
      </c>
      <c r="D38" s="464">
        <v>84.23</v>
      </c>
      <c r="E38" s="464">
        <v>336.29</v>
      </c>
      <c r="F38" s="464">
        <v>549.6</v>
      </c>
      <c r="G38" s="464">
        <v>549.6</v>
      </c>
      <c r="H38" s="464">
        <v>549.6</v>
      </c>
      <c r="I38" s="464">
        <v>549.6</v>
      </c>
      <c r="J38" s="464">
        <v>549.6</v>
      </c>
      <c r="K38" s="464">
        <v>549.6</v>
      </c>
      <c r="L38" s="464">
        <v>549.6</v>
      </c>
      <c r="M38" s="464">
        <v>549.6</v>
      </c>
      <c r="N38" s="464">
        <v>549.6</v>
      </c>
      <c r="O38" s="281"/>
    </row>
    <row r="39" spans="2:15" ht="15" x14ac:dyDescent="0.15">
      <c r="B39" s="463" t="s">
        <v>48</v>
      </c>
      <c r="C39" s="464">
        <v>0</v>
      </c>
      <c r="D39" s="464">
        <v>0</v>
      </c>
      <c r="E39" s="464">
        <v>0</v>
      </c>
      <c r="F39" s="464">
        <v>0</v>
      </c>
      <c r="G39" s="464">
        <f>+G31</f>
        <v>25.715199999999914</v>
      </c>
      <c r="H39" s="464">
        <f t="shared" ref="H39:N39" si="7">+H31</f>
        <v>127.64784200000025</v>
      </c>
      <c r="I39" s="464">
        <f t="shared" si="7"/>
        <v>213.77754216000005</v>
      </c>
      <c r="J39" s="464">
        <f t="shared" si="7"/>
        <v>298.74525760099988</v>
      </c>
      <c r="K39" s="464">
        <f t="shared" si="7"/>
        <v>390.26961960735002</v>
      </c>
      <c r="L39" s="464">
        <f t="shared" si="7"/>
        <v>491.00604504939758</v>
      </c>
      <c r="M39" s="464">
        <f t="shared" si="7"/>
        <v>542.50830211837808</v>
      </c>
      <c r="N39" s="464">
        <f t="shared" si="7"/>
        <v>588.08905838624548</v>
      </c>
      <c r="O39" s="281"/>
    </row>
    <row r="40" spans="2:15" ht="15" x14ac:dyDescent="0.15">
      <c r="B40" s="463" t="s">
        <v>49</v>
      </c>
      <c r="C40" s="464">
        <v>0</v>
      </c>
      <c r="D40" s="464">
        <v>280</v>
      </c>
      <c r="E40" s="464">
        <v>1120</v>
      </c>
      <c r="F40" s="464">
        <v>2000</v>
      </c>
      <c r="G40" s="464">
        <v>1950</v>
      </c>
      <c r="H40" s="464">
        <v>1805</v>
      </c>
      <c r="I40" s="464">
        <v>1600</v>
      </c>
      <c r="J40" s="464">
        <v>1335</v>
      </c>
      <c r="K40" s="464">
        <v>1010</v>
      </c>
      <c r="L40" s="464">
        <v>630</v>
      </c>
      <c r="M40" s="464">
        <v>222</v>
      </c>
      <c r="N40" s="464">
        <v>0</v>
      </c>
      <c r="O40" s="281"/>
    </row>
    <row r="41" spans="2:15" ht="15" x14ac:dyDescent="0.15">
      <c r="B41" s="463" t="s">
        <v>149</v>
      </c>
      <c r="C41" s="464">
        <v>0</v>
      </c>
      <c r="D41" s="464">
        <v>56.15</v>
      </c>
      <c r="E41" s="464">
        <v>224.2</v>
      </c>
      <c r="F41" s="464">
        <v>366.4</v>
      </c>
      <c r="G41" s="464">
        <v>366.4</v>
      </c>
      <c r="H41" s="464">
        <v>366.4</v>
      </c>
      <c r="I41" s="464">
        <v>366.4</v>
      </c>
      <c r="J41" s="464">
        <v>366.4</v>
      </c>
      <c r="K41" s="464">
        <v>366.4</v>
      </c>
      <c r="L41" s="464">
        <v>366.4</v>
      </c>
      <c r="M41" s="464">
        <v>366.4</v>
      </c>
      <c r="N41" s="464">
        <v>366.4</v>
      </c>
      <c r="O41" s="281"/>
    </row>
    <row r="42" spans="2:15" ht="15" x14ac:dyDescent="0.15">
      <c r="B42" s="463" t="s">
        <v>6</v>
      </c>
      <c r="C42" s="464">
        <v>0</v>
      </c>
      <c r="D42" s="464">
        <v>0</v>
      </c>
      <c r="E42" s="464">
        <v>0</v>
      </c>
      <c r="F42" s="464">
        <v>0</v>
      </c>
      <c r="G42" s="464">
        <v>73.430000000000007</v>
      </c>
      <c r="H42" s="464">
        <v>84.44</v>
      </c>
      <c r="I42" s="464">
        <v>97.11</v>
      </c>
      <c r="J42" s="464">
        <v>111.68</v>
      </c>
      <c r="K42" s="464">
        <v>128.43</v>
      </c>
      <c r="L42" s="464">
        <v>142.87</v>
      </c>
      <c r="M42" s="464">
        <v>156.22999999999999</v>
      </c>
      <c r="N42" s="464">
        <v>174.74</v>
      </c>
      <c r="O42" s="281"/>
    </row>
    <row r="43" spans="2:15" ht="15.75" thickBot="1" x14ac:dyDescent="0.2">
      <c r="B43" s="465"/>
      <c r="C43" s="466"/>
      <c r="D43" s="466"/>
      <c r="E43" s="466"/>
      <c r="F43" s="466"/>
      <c r="G43" s="466"/>
      <c r="H43" s="466"/>
      <c r="I43" s="466"/>
      <c r="J43" s="466"/>
      <c r="K43" s="466"/>
      <c r="L43" s="466"/>
      <c r="M43" s="467"/>
      <c r="N43" s="467"/>
      <c r="O43" s="281"/>
    </row>
    <row r="44" spans="2:15" ht="15.75" thickBot="1" x14ac:dyDescent="0.2">
      <c r="B44" s="468" t="s">
        <v>4</v>
      </c>
      <c r="C44" s="469">
        <v>5</v>
      </c>
      <c r="D44" s="469">
        <f>SUM(D38:D43)</f>
        <v>420.38</v>
      </c>
      <c r="E44" s="469">
        <f>SUM(E38:E43)</f>
        <v>1680.49</v>
      </c>
      <c r="F44" s="469">
        <f>SUM(F38:F43)</f>
        <v>2916</v>
      </c>
      <c r="G44" s="469">
        <f>SUM(G38:G43)</f>
        <v>2965.1451999999999</v>
      </c>
      <c r="H44" s="469">
        <f>SUM(H38:H43)</f>
        <v>2933.0878420000004</v>
      </c>
      <c r="I44" s="469">
        <f>SUM(I38:I43)</f>
        <v>2826.8875421600005</v>
      </c>
      <c r="J44" s="469">
        <f>SUM(J38:J43)</f>
        <v>2661.4252576009999</v>
      </c>
      <c r="K44" s="469">
        <f>SUM(K38:K43)</f>
        <v>2444.6996196073501</v>
      </c>
      <c r="L44" s="469">
        <f>SUM(L38:L43)</f>
        <v>2179.8760450493974</v>
      </c>
      <c r="M44" s="469">
        <f>SUM(M38:M43)</f>
        <v>1836.7383021183782</v>
      </c>
      <c r="N44" s="469">
        <f>SUM(N38:N43)</f>
        <v>1678.8290583862456</v>
      </c>
      <c r="O44" s="470">
        <f>SUM(C44:N44)</f>
        <v>24548.558866922373</v>
      </c>
    </row>
    <row r="45" spans="2:15" ht="15.75" thickBot="1" x14ac:dyDescent="0.2"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281"/>
    </row>
    <row r="46" spans="2:15" ht="15.75" thickBot="1" x14ac:dyDescent="0.2">
      <c r="B46" s="457" t="s">
        <v>1</v>
      </c>
      <c r="C46" s="458" t="s">
        <v>108</v>
      </c>
      <c r="D46" s="458" t="s">
        <v>109</v>
      </c>
      <c r="E46" s="458" t="s">
        <v>110</v>
      </c>
      <c r="F46" s="458" t="s">
        <v>111</v>
      </c>
      <c r="G46" s="458" t="s">
        <v>112</v>
      </c>
      <c r="H46" s="458" t="s">
        <v>155</v>
      </c>
      <c r="I46" s="458" t="s">
        <v>168</v>
      </c>
      <c r="J46" s="459" t="s">
        <v>171</v>
      </c>
      <c r="K46" s="459" t="s">
        <v>172</v>
      </c>
      <c r="L46" s="459" t="s">
        <v>173</v>
      </c>
      <c r="M46" s="459" t="s">
        <v>196</v>
      </c>
      <c r="N46" s="459" t="s">
        <v>197</v>
      </c>
      <c r="O46" s="281"/>
    </row>
    <row r="47" spans="2:15" ht="15" x14ac:dyDescent="0.15">
      <c r="B47" s="460" t="s">
        <v>50</v>
      </c>
      <c r="C47" s="472"/>
      <c r="D47" s="472"/>
      <c r="E47" s="472"/>
      <c r="F47" s="472"/>
      <c r="G47" s="472"/>
      <c r="H47" s="472"/>
      <c r="I47" s="472"/>
      <c r="J47" s="472"/>
      <c r="K47" s="472"/>
      <c r="L47" s="472"/>
      <c r="M47" s="472"/>
      <c r="N47" s="473"/>
      <c r="O47" s="281"/>
    </row>
    <row r="48" spans="2:15" ht="15" x14ac:dyDescent="0.15">
      <c r="B48" s="463" t="s">
        <v>51</v>
      </c>
      <c r="C48" s="464">
        <f>+Depreciation!C48</f>
        <v>5</v>
      </c>
      <c r="D48" s="464">
        <f>+Depreciation!D48</f>
        <v>407.3</v>
      </c>
      <c r="E48" s="464">
        <f>+Depreciation!E48</f>
        <v>1667.4099999999999</v>
      </c>
      <c r="F48" s="464">
        <f>+Depreciation!F48</f>
        <v>2902.9199999999996</v>
      </c>
      <c r="G48" s="464">
        <f>+Depreciation!G48</f>
        <v>2589.4089999999997</v>
      </c>
      <c r="H48" s="464">
        <f>+Depreciation!H48</f>
        <v>2312.9061999999994</v>
      </c>
      <c r="I48" s="464">
        <f>+Depreciation!I48</f>
        <v>2068.0225149999997</v>
      </c>
      <c r="J48" s="464">
        <f>+Depreciation!J48</f>
        <v>1850.4968882500002</v>
      </c>
      <c r="K48" s="464">
        <f>+Depreciation!K48</f>
        <v>1656.8607684624999</v>
      </c>
      <c r="L48" s="464">
        <f>+Depreciation!L48</f>
        <v>1484.2232880981248</v>
      </c>
      <c r="M48" s="464">
        <f>+Depreciation!M48</f>
        <v>1330.1305039779063</v>
      </c>
      <c r="N48" s="464">
        <f>+Depreciation!N48</f>
        <v>1192.4705091742703</v>
      </c>
      <c r="O48" s="281"/>
    </row>
    <row r="49" spans="2:15" ht="15" x14ac:dyDescent="0.15">
      <c r="B49" s="463" t="s">
        <v>52</v>
      </c>
      <c r="C49" s="464">
        <v>0</v>
      </c>
      <c r="D49" s="474">
        <v>0</v>
      </c>
      <c r="E49" s="464">
        <v>0</v>
      </c>
      <c r="F49" s="464">
        <v>0</v>
      </c>
      <c r="G49" s="464">
        <v>225</v>
      </c>
      <c r="H49" s="464">
        <v>430</v>
      </c>
      <c r="I49" s="464">
        <v>610</v>
      </c>
      <c r="J49" s="464">
        <v>780</v>
      </c>
      <c r="K49" s="464">
        <v>945</v>
      </c>
      <c r="L49" s="464">
        <v>1135</v>
      </c>
      <c r="M49" s="464">
        <v>1330</v>
      </c>
      <c r="N49" s="464">
        <v>1800</v>
      </c>
      <c r="O49" s="281"/>
    </row>
    <row r="50" spans="2:15" ht="15" x14ac:dyDescent="0.15">
      <c r="B50" s="463" t="s">
        <v>53</v>
      </c>
      <c r="C50" s="464">
        <v>0</v>
      </c>
      <c r="D50" s="464">
        <v>0</v>
      </c>
      <c r="E50" s="464">
        <v>0</v>
      </c>
      <c r="F50" s="464">
        <v>0</v>
      </c>
      <c r="G50" s="464">
        <v>96.021770000000288</v>
      </c>
      <c r="H50" s="464">
        <v>104.09203500000058</v>
      </c>
      <c r="I50" s="464">
        <v>113.01834550000058</v>
      </c>
      <c r="J50" s="464">
        <v>124.08582152499912</v>
      </c>
      <c r="K50" s="464">
        <v>145.32881176125011</v>
      </c>
      <c r="L50" s="464">
        <v>158.5403131005628</v>
      </c>
      <c r="M50" s="464">
        <v>169.94243128962853</v>
      </c>
      <c r="N50" s="464">
        <v>212.75674097901901</v>
      </c>
      <c r="O50" s="281"/>
    </row>
    <row r="51" spans="2:15" ht="15" x14ac:dyDescent="0.15">
      <c r="B51" s="463" t="s">
        <v>54</v>
      </c>
      <c r="C51" s="464">
        <v>0</v>
      </c>
      <c r="D51" s="475">
        <v>0</v>
      </c>
      <c r="E51" s="464">
        <v>0</v>
      </c>
      <c r="F51" s="464">
        <v>0</v>
      </c>
      <c r="G51" s="464">
        <v>25.96</v>
      </c>
      <c r="H51" s="464">
        <v>38.68</v>
      </c>
      <c r="I51" s="464">
        <v>59.62</v>
      </c>
      <c r="J51" s="464">
        <v>82.01</v>
      </c>
      <c r="K51" s="464">
        <v>102.54</v>
      </c>
      <c r="L51" s="464">
        <v>118.77</v>
      </c>
      <c r="M51" s="464">
        <v>182.54</v>
      </c>
      <c r="N51" s="464">
        <v>214.47</v>
      </c>
      <c r="O51" s="281"/>
    </row>
    <row r="52" spans="2:15" ht="15" x14ac:dyDescent="0.15">
      <c r="B52" s="476" t="s">
        <v>182</v>
      </c>
      <c r="C52" s="464">
        <v>0</v>
      </c>
      <c r="D52" s="464"/>
      <c r="E52" s="464"/>
      <c r="F52" s="464"/>
      <c r="G52" s="464"/>
      <c r="H52" s="464"/>
      <c r="I52" s="464"/>
      <c r="J52" s="464"/>
      <c r="K52" s="464"/>
      <c r="L52" s="464"/>
      <c r="M52" s="464"/>
      <c r="N52" s="464">
        <v>0</v>
      </c>
      <c r="O52" s="281"/>
    </row>
    <row r="53" spans="2:15" ht="15.75" thickBot="1" x14ac:dyDescent="0.2">
      <c r="B53" s="465"/>
      <c r="C53" s="466"/>
      <c r="D53" s="466"/>
      <c r="E53" s="466"/>
      <c r="F53" s="466"/>
      <c r="G53" s="466"/>
      <c r="H53" s="466"/>
      <c r="I53" s="466"/>
      <c r="J53" s="466"/>
      <c r="K53" s="466"/>
      <c r="L53" s="466"/>
      <c r="M53" s="467"/>
      <c r="N53" s="467"/>
      <c r="O53" s="281"/>
    </row>
    <row r="54" spans="2:15" ht="15.75" thickBot="1" x14ac:dyDescent="0.2">
      <c r="B54" s="477" t="s">
        <v>55</v>
      </c>
      <c r="C54" s="469">
        <f>SUM(C48:C53)</f>
        <v>5</v>
      </c>
      <c r="D54" s="469">
        <f t="shared" ref="D54:N54" si="8">SUM(D48:D53)</f>
        <v>407.3</v>
      </c>
      <c r="E54" s="469">
        <f t="shared" si="8"/>
        <v>1667.4099999999999</v>
      </c>
      <c r="F54" s="469">
        <f t="shared" si="8"/>
        <v>2902.9199999999996</v>
      </c>
      <c r="G54" s="469">
        <f t="shared" si="8"/>
        <v>2936.39077</v>
      </c>
      <c r="H54" s="469">
        <f t="shared" si="8"/>
        <v>2885.6782349999999</v>
      </c>
      <c r="I54" s="469">
        <f t="shared" si="8"/>
        <v>2850.6608605000001</v>
      </c>
      <c r="J54" s="469">
        <f t="shared" si="8"/>
        <v>2836.5927097749995</v>
      </c>
      <c r="K54" s="469">
        <f t="shared" si="8"/>
        <v>2849.72958022375</v>
      </c>
      <c r="L54" s="469">
        <f t="shared" si="8"/>
        <v>2896.5336011986874</v>
      </c>
      <c r="M54" s="469">
        <f t="shared" si="8"/>
        <v>3012.6129352675348</v>
      </c>
      <c r="N54" s="469">
        <f t="shared" si="8"/>
        <v>3419.6972501532891</v>
      </c>
      <c r="O54" s="470">
        <f>SUM(C54:N54)</f>
        <v>28670.525942118256</v>
      </c>
    </row>
    <row r="55" spans="2:15" ht="15" x14ac:dyDescent="0.15">
      <c r="B55" s="478"/>
      <c r="C55" s="479"/>
      <c r="D55" s="479"/>
      <c r="E55" s="479"/>
      <c r="F55" s="479"/>
      <c r="G55" s="479"/>
      <c r="H55" s="479"/>
      <c r="I55" s="479"/>
      <c r="J55" s="479"/>
      <c r="K55" s="479"/>
      <c r="L55" s="480"/>
      <c r="M55" s="480"/>
      <c r="N55" s="480"/>
      <c r="O55" s="281"/>
    </row>
    <row r="56" spans="2:15" ht="15" x14ac:dyDescent="0.15">
      <c r="B56" s="478"/>
      <c r="C56" s="479">
        <f>+C44-C54</f>
        <v>0</v>
      </c>
      <c r="D56" s="479">
        <f t="shared" ref="D56:N56" si="9">+D44-D54</f>
        <v>13.079999999999984</v>
      </c>
      <c r="E56" s="479">
        <f t="shared" si="9"/>
        <v>13.080000000000155</v>
      </c>
      <c r="F56" s="479">
        <f t="shared" si="9"/>
        <v>13.080000000000382</v>
      </c>
      <c r="G56" s="479">
        <f t="shared" si="9"/>
        <v>28.754429999999957</v>
      </c>
      <c r="H56" s="479">
        <f t="shared" si="9"/>
        <v>47.409607000000506</v>
      </c>
      <c r="I56" s="479">
        <f t="shared" si="9"/>
        <v>-23.773318339999605</v>
      </c>
      <c r="J56" s="479">
        <f t="shared" si="9"/>
        <v>-175.16745217399966</v>
      </c>
      <c r="K56" s="479">
        <f t="shared" si="9"/>
        <v>-405.02996061639988</v>
      </c>
      <c r="L56" s="479">
        <f t="shared" si="9"/>
        <v>-716.65755614929003</v>
      </c>
      <c r="M56" s="479">
        <f t="shared" si="9"/>
        <v>-1175.8746331491566</v>
      </c>
      <c r="N56" s="479">
        <f t="shared" si="9"/>
        <v>-1740.8681917670435</v>
      </c>
      <c r="O56" s="281"/>
    </row>
  </sheetData>
  <pageMargins left="0.7" right="0.7" top="0.75" bottom="0.75" header="0.3" footer="0.3"/>
  <ignoredErrors>
    <ignoredError sqref="G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47662-E7F7-4ED3-B674-649A815769E0}">
  <dimension ref="A2:Y32"/>
  <sheetViews>
    <sheetView topLeftCell="A11" workbookViewId="0">
      <selection activeCell="C24" sqref="C24"/>
    </sheetView>
  </sheetViews>
  <sheetFormatPr defaultRowHeight="12" x14ac:dyDescent="0.15"/>
  <cols>
    <col min="1" max="1" width="19.75" bestFit="1" customWidth="1"/>
  </cols>
  <sheetData>
    <row r="2" spans="1:25" ht="12.75" thickBot="1" x14ac:dyDescent="0.2"/>
    <row r="3" spans="1:25" ht="15.75" thickBot="1" x14ac:dyDescent="0.2">
      <c r="A3" s="292" t="s">
        <v>1</v>
      </c>
      <c r="B3" s="293" t="s">
        <v>108</v>
      </c>
      <c r="C3" s="293" t="s">
        <v>109</v>
      </c>
      <c r="D3" s="293" t="s">
        <v>110</v>
      </c>
      <c r="E3" s="293" t="s">
        <v>111</v>
      </c>
      <c r="F3" s="293" t="s">
        <v>112</v>
      </c>
      <c r="G3" s="293" t="s">
        <v>155</v>
      </c>
      <c r="H3" s="293" t="s">
        <v>168</v>
      </c>
      <c r="I3" s="294" t="s">
        <v>171</v>
      </c>
      <c r="J3" s="294" t="s">
        <v>172</v>
      </c>
      <c r="K3" s="294" t="s">
        <v>173</v>
      </c>
      <c r="L3" s="294" t="s">
        <v>196</v>
      </c>
      <c r="M3" s="294" t="s">
        <v>197</v>
      </c>
    </row>
    <row r="4" spans="1:25" ht="15" x14ac:dyDescent="0.15">
      <c r="A4" s="295" t="s">
        <v>47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7"/>
    </row>
    <row r="5" spans="1:25" ht="15" x14ac:dyDescent="0.15">
      <c r="A5" s="298" t="s">
        <v>186</v>
      </c>
      <c r="B5" s="481">
        <v>5</v>
      </c>
      <c r="C5" s="481">
        <v>84.23</v>
      </c>
      <c r="D5" s="481">
        <v>336.29</v>
      </c>
      <c r="E5" s="481">
        <v>549.6</v>
      </c>
      <c r="F5" s="481">
        <v>549.6</v>
      </c>
      <c r="G5" s="481">
        <v>549.6</v>
      </c>
      <c r="H5" s="481">
        <v>549.6</v>
      </c>
      <c r="I5" s="481">
        <v>549.6</v>
      </c>
      <c r="J5" s="481">
        <v>549.6</v>
      </c>
      <c r="K5" s="481">
        <v>549.6</v>
      </c>
      <c r="L5" s="481">
        <v>549.6</v>
      </c>
      <c r="M5" s="481">
        <v>549.6</v>
      </c>
    </row>
    <row r="6" spans="1:25" ht="15" x14ac:dyDescent="0.15">
      <c r="A6" s="298" t="s">
        <v>48</v>
      </c>
      <c r="B6" s="481">
        <v>0</v>
      </c>
      <c r="C6" s="481">
        <v>0</v>
      </c>
      <c r="D6" s="481">
        <v>0</v>
      </c>
      <c r="E6" s="481">
        <v>0</v>
      </c>
      <c r="F6" s="481">
        <f>+'P&amp;L'!G31</f>
        <v>25.715199999999914</v>
      </c>
      <c r="G6" s="481">
        <f>+'P&amp;L'!H31</f>
        <v>127.64784200000025</v>
      </c>
      <c r="H6" s="481">
        <f>+'P&amp;L'!I31</f>
        <v>213.77754216000005</v>
      </c>
      <c r="I6" s="481">
        <f>+'P&amp;L'!J31</f>
        <v>298.74525760099988</v>
      </c>
      <c r="J6" s="481">
        <f>+'P&amp;L'!K31</f>
        <v>390.26961960735002</v>
      </c>
      <c r="K6" s="481">
        <f>+'P&amp;L'!L31</f>
        <v>491.00604504939758</v>
      </c>
      <c r="L6" s="481">
        <f>+'P&amp;L'!M31</f>
        <v>542.50830211837808</v>
      </c>
      <c r="M6" s="481">
        <f>+'P&amp;L'!N31</f>
        <v>588.08905838624548</v>
      </c>
    </row>
    <row r="7" spans="1:25" ht="15" x14ac:dyDescent="0.15">
      <c r="A7" s="298" t="s">
        <v>49</v>
      </c>
      <c r="B7" s="481">
        <v>0</v>
      </c>
      <c r="C7" s="481">
        <f>+'Repayment Schedule (2)'!B154</f>
        <v>280</v>
      </c>
      <c r="D7" s="481">
        <f>+'Repayment Schedule (2)'!C154</f>
        <v>1120</v>
      </c>
      <c r="E7" s="481">
        <f>+'Repayment Schedule (2)'!D154</f>
        <v>2000</v>
      </c>
      <c r="F7" s="481">
        <f>+'Repayment Schedule (2)'!E154</f>
        <v>1950</v>
      </c>
      <c r="G7" s="481">
        <f>+'Repayment Schedule (2)'!F154</f>
        <v>1805</v>
      </c>
      <c r="H7" s="481">
        <f>+'Repayment Schedule (2)'!G154</f>
        <v>1600</v>
      </c>
      <c r="I7" s="481">
        <f>+'Repayment Schedule (2)'!H154</f>
        <v>1335</v>
      </c>
      <c r="J7" s="481">
        <f>+'Repayment Schedule (2)'!I154</f>
        <v>1010</v>
      </c>
      <c r="K7" s="481">
        <f>+'Repayment Schedule (2)'!J154</f>
        <v>630</v>
      </c>
      <c r="L7" s="481">
        <f>+'Repayment Schedule (2)'!K154</f>
        <v>222</v>
      </c>
      <c r="M7" s="481">
        <f>+'Repayment Schedule (2)'!L154</f>
        <v>0</v>
      </c>
    </row>
    <row r="8" spans="1:25" ht="15" x14ac:dyDescent="0.15">
      <c r="A8" s="298" t="s">
        <v>149</v>
      </c>
      <c r="B8" s="299">
        <v>0</v>
      </c>
      <c r="C8" s="42">
        <f>56.15</f>
        <v>56.15</v>
      </c>
      <c r="D8" s="42">
        <v>224.2</v>
      </c>
      <c r="E8" s="42">
        <v>366.4</v>
      </c>
      <c r="F8" s="42">
        <v>366.4</v>
      </c>
      <c r="G8" s="42">
        <v>366.4</v>
      </c>
      <c r="H8" s="42">
        <v>366.4</v>
      </c>
      <c r="I8" s="42">
        <v>366.4</v>
      </c>
      <c r="J8" s="42">
        <v>366.4</v>
      </c>
      <c r="K8" s="42">
        <v>366.4</v>
      </c>
      <c r="L8" s="42">
        <v>366.4</v>
      </c>
      <c r="M8" s="42">
        <v>366.4</v>
      </c>
      <c r="O8">
        <v>56.15</v>
      </c>
      <c r="P8">
        <v>224.2</v>
      </c>
      <c r="Q8">
        <v>366.4</v>
      </c>
      <c r="R8">
        <v>366.4</v>
      </c>
      <c r="S8">
        <v>366.4</v>
      </c>
      <c r="T8">
        <v>366.4</v>
      </c>
      <c r="U8">
        <v>366.4</v>
      </c>
      <c r="V8">
        <v>366.4</v>
      </c>
      <c r="W8">
        <v>366.4</v>
      </c>
      <c r="X8">
        <v>366.4</v>
      </c>
      <c r="Y8">
        <v>366.4</v>
      </c>
    </row>
    <row r="9" spans="1:25" ht="15" x14ac:dyDescent="0.15">
      <c r="A9" s="298" t="s">
        <v>362</v>
      </c>
      <c r="B9" s="299">
        <v>0</v>
      </c>
      <c r="C9" s="299">
        <v>0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</row>
    <row r="10" spans="1:25" ht="15" x14ac:dyDescent="0.15">
      <c r="A10" s="298" t="s">
        <v>380</v>
      </c>
      <c r="B10" s="299"/>
      <c r="C10" s="299"/>
      <c r="D10" s="299"/>
      <c r="E10" s="299"/>
      <c r="F10" s="299">
        <f>+Sheet1!F97</f>
        <v>71.599999999999994</v>
      </c>
      <c r="G10" s="299">
        <f>+Sheet1!G97</f>
        <v>77.8</v>
      </c>
      <c r="H10" s="299">
        <f>+Sheet1!H97</f>
        <v>84.2</v>
      </c>
      <c r="I10" s="299">
        <f>+Sheet1!I97</f>
        <v>92.7</v>
      </c>
      <c r="J10" s="299">
        <f>+Sheet1!J97</f>
        <v>101.9</v>
      </c>
      <c r="K10" s="299">
        <f>+Sheet1!K97</f>
        <v>112.1</v>
      </c>
      <c r="L10" s="299">
        <f>+Sheet1!L97</f>
        <v>123</v>
      </c>
      <c r="M10" s="299">
        <f>+Sheet1!M97</f>
        <v>134.9</v>
      </c>
    </row>
    <row r="11" spans="1:25" ht="15" x14ac:dyDescent="0.15">
      <c r="A11" s="298" t="s">
        <v>6</v>
      </c>
      <c r="B11" s="299">
        <v>0</v>
      </c>
      <c r="C11" s="299"/>
      <c r="D11" s="299">
        <v>0</v>
      </c>
      <c r="E11" s="299"/>
      <c r="F11" s="299"/>
      <c r="G11" s="299"/>
      <c r="H11" s="299"/>
      <c r="I11" s="299"/>
      <c r="J11" s="299"/>
      <c r="K11" s="299"/>
      <c r="L11" s="299"/>
      <c r="M11" s="299"/>
    </row>
    <row r="12" spans="1:25" ht="15.75" thickBot="1" x14ac:dyDescent="0.2">
      <c r="A12" s="300"/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2"/>
      <c r="M12" s="302"/>
    </row>
    <row r="13" spans="1:25" ht="15.75" thickBot="1" x14ac:dyDescent="0.2">
      <c r="A13" s="303" t="s">
        <v>4</v>
      </c>
      <c r="B13" s="304">
        <v>5</v>
      </c>
      <c r="C13" s="304">
        <f>SUM(C5:C11)</f>
        <v>420.38</v>
      </c>
      <c r="D13" s="304">
        <f t="shared" ref="D13:M13" si="0">SUM(D5:D11)</f>
        <v>1680.49</v>
      </c>
      <c r="E13" s="304">
        <f t="shared" si="0"/>
        <v>2916</v>
      </c>
      <c r="F13" s="304">
        <f t="shared" si="0"/>
        <v>2963.3152</v>
      </c>
      <c r="G13" s="304">
        <f t="shared" si="0"/>
        <v>2926.4478420000005</v>
      </c>
      <c r="H13" s="304">
        <f t="shared" si="0"/>
        <v>2813.9775421600002</v>
      </c>
      <c r="I13" s="304">
        <f t="shared" si="0"/>
        <v>2642.4452576009999</v>
      </c>
      <c r="J13" s="304">
        <f t="shared" si="0"/>
        <v>2418.1696196073503</v>
      </c>
      <c r="K13" s="304">
        <f t="shared" si="0"/>
        <v>2149.1060450493974</v>
      </c>
      <c r="L13" s="304">
        <f t="shared" si="0"/>
        <v>1803.5083021183782</v>
      </c>
      <c r="M13" s="304">
        <f t="shared" si="0"/>
        <v>1638.9890583862457</v>
      </c>
    </row>
    <row r="14" spans="1:25" ht="15.75" thickBot="1" x14ac:dyDescent="0.2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</row>
    <row r="15" spans="1:25" ht="15.75" thickBot="1" x14ac:dyDescent="0.2">
      <c r="A15" s="292" t="s">
        <v>1</v>
      </c>
      <c r="B15" s="293" t="s">
        <v>108</v>
      </c>
      <c r="C15" s="293" t="s">
        <v>109</v>
      </c>
      <c r="D15" s="293" t="s">
        <v>110</v>
      </c>
      <c r="E15" s="293" t="s">
        <v>111</v>
      </c>
      <c r="F15" s="293" t="s">
        <v>112</v>
      </c>
      <c r="G15" s="293" t="s">
        <v>155</v>
      </c>
      <c r="H15" s="293" t="s">
        <v>168</v>
      </c>
      <c r="I15" s="294" t="s">
        <v>171</v>
      </c>
      <c r="J15" s="294" t="s">
        <v>172</v>
      </c>
      <c r="K15" s="294" t="s">
        <v>173</v>
      </c>
      <c r="L15" s="294" t="s">
        <v>196</v>
      </c>
      <c r="M15" s="294" t="s">
        <v>197</v>
      </c>
    </row>
    <row r="16" spans="1:25" ht="15" x14ac:dyDescent="0.15">
      <c r="A16" s="295" t="s">
        <v>50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7"/>
    </row>
    <row r="17" spans="1:25" ht="15" x14ac:dyDescent="0.15">
      <c r="A17" s="298" t="s">
        <v>51</v>
      </c>
      <c r="B17" s="481">
        <v>5</v>
      </c>
      <c r="C17" s="481">
        <f>+Depreciation!D48</f>
        <v>407.3</v>
      </c>
      <c r="D17" s="481">
        <f>+Depreciation!E48</f>
        <v>1667.4099999999999</v>
      </c>
      <c r="E17" s="481">
        <f>+Depreciation!F48</f>
        <v>2902.9199999999996</v>
      </c>
      <c r="F17" s="481">
        <f>+Depreciation!G48</f>
        <v>2589.4089999999997</v>
      </c>
      <c r="G17" s="481">
        <f>+Depreciation!H48</f>
        <v>2312.9061999999994</v>
      </c>
      <c r="H17" s="481">
        <f>+Depreciation!I48</f>
        <v>2068.0225149999997</v>
      </c>
      <c r="I17" s="481">
        <f>+Depreciation!J48</f>
        <v>1850.4968882500002</v>
      </c>
      <c r="J17" s="481">
        <f>+Depreciation!K48</f>
        <v>1656.8607684624999</v>
      </c>
      <c r="K17" s="481">
        <f>+Depreciation!L48</f>
        <v>1484.2232880981248</v>
      </c>
      <c r="L17" s="481">
        <f>+Depreciation!M48</f>
        <v>1330.1305039779063</v>
      </c>
      <c r="M17" s="481">
        <f>+Depreciation!N48</f>
        <v>1192.4705091742703</v>
      </c>
    </row>
    <row r="18" spans="1:25" ht="15" x14ac:dyDescent="0.15">
      <c r="A18" s="298" t="s">
        <v>52</v>
      </c>
      <c r="B18" s="299">
        <v>0</v>
      </c>
      <c r="C18" s="308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O18">
        <v>0</v>
      </c>
      <c r="P18">
        <v>0</v>
      </c>
      <c r="Q18">
        <v>0</v>
      </c>
      <c r="R18">
        <v>225</v>
      </c>
      <c r="S18">
        <v>430</v>
      </c>
      <c r="T18">
        <v>610</v>
      </c>
      <c r="U18">
        <v>780</v>
      </c>
      <c r="V18">
        <v>945</v>
      </c>
      <c r="W18">
        <v>1135</v>
      </c>
      <c r="X18">
        <v>1330</v>
      </c>
      <c r="Y18">
        <v>1800</v>
      </c>
    </row>
    <row r="19" spans="1:25" ht="15" x14ac:dyDescent="0.15">
      <c r="A19" s="298" t="s">
        <v>367</v>
      </c>
      <c r="B19" s="481"/>
      <c r="C19" s="484"/>
      <c r="D19" s="481"/>
      <c r="E19" s="481"/>
      <c r="F19" s="481">
        <f>+Sheet1!F90</f>
        <v>93.3</v>
      </c>
      <c r="G19" s="481">
        <f>+Sheet1!G90</f>
        <v>105.6</v>
      </c>
      <c r="H19" s="481">
        <f>+Sheet1!H90</f>
        <v>116.2</v>
      </c>
      <c r="I19" s="481">
        <f>+Sheet1!I90</f>
        <v>127.8</v>
      </c>
      <c r="J19" s="481">
        <f>+Sheet1!J90</f>
        <v>140.6</v>
      </c>
      <c r="K19" s="481">
        <f>+Sheet1!K90</f>
        <v>154.69999999999999</v>
      </c>
      <c r="L19" s="481">
        <f>+Sheet1!L90</f>
        <v>163.4</v>
      </c>
      <c r="M19" s="481">
        <f>+Sheet1!M90</f>
        <v>172.6</v>
      </c>
    </row>
    <row r="20" spans="1:25" ht="15" x14ac:dyDescent="0.15">
      <c r="A20" s="298" t="s">
        <v>376</v>
      </c>
      <c r="B20" s="481"/>
      <c r="C20" s="484"/>
      <c r="D20" s="481"/>
      <c r="E20" s="481"/>
      <c r="F20" s="481">
        <f>+Sheet1!F93</f>
        <v>24.7</v>
      </c>
      <c r="G20" s="481">
        <f>+Sheet1!G93</f>
        <v>26.7</v>
      </c>
      <c r="H20" s="481">
        <f>+Sheet1!H93</f>
        <v>28.8</v>
      </c>
      <c r="I20" s="481">
        <f>+Sheet1!I93</f>
        <v>31.7</v>
      </c>
      <c r="J20" s="481">
        <f>+Sheet1!J93</f>
        <v>34.799999999999997</v>
      </c>
      <c r="K20" s="481">
        <f>+Sheet1!K93</f>
        <v>38.299999999999997</v>
      </c>
      <c r="L20" s="481">
        <f>+Sheet1!L93</f>
        <v>42.2</v>
      </c>
      <c r="M20" s="481">
        <f>+Sheet1!M93</f>
        <v>46.4</v>
      </c>
    </row>
    <row r="21" spans="1:25" ht="15" x14ac:dyDescent="0.15">
      <c r="A21" s="298" t="s">
        <v>53</v>
      </c>
      <c r="B21" s="299">
        <v>0</v>
      </c>
      <c r="C21" s="299"/>
      <c r="D21" s="299">
        <v>0</v>
      </c>
      <c r="E21" s="299">
        <v>0</v>
      </c>
      <c r="F21" s="299"/>
      <c r="G21" s="299"/>
      <c r="H21" s="299"/>
      <c r="I21" s="299"/>
      <c r="J21" s="299"/>
      <c r="K21" s="299"/>
      <c r="L21" s="299"/>
      <c r="M21" s="299"/>
    </row>
    <row r="22" spans="1:25" ht="15" x14ac:dyDescent="0.15">
      <c r="A22" s="298"/>
      <c r="B22" s="299"/>
      <c r="C22" s="309"/>
      <c r="D22" s="299"/>
      <c r="E22" s="299"/>
      <c r="F22" s="299"/>
      <c r="G22" s="299"/>
      <c r="H22" s="299"/>
      <c r="I22" s="299"/>
      <c r="J22" s="299"/>
      <c r="K22" s="299"/>
      <c r="L22" s="299"/>
      <c r="M22" s="299"/>
    </row>
    <row r="23" spans="1:25" ht="15" x14ac:dyDescent="0.15">
      <c r="A23" s="298" t="s">
        <v>54</v>
      </c>
      <c r="B23" s="299">
        <v>0</v>
      </c>
      <c r="C23" s="30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O23">
        <f>+Sheet1!F74/12*0.5</f>
        <v>6.0225000000000009</v>
      </c>
    </row>
    <row r="24" spans="1:25" ht="15" x14ac:dyDescent="0.15">
      <c r="A24" s="310" t="s">
        <v>182</v>
      </c>
      <c r="B24" s="299">
        <v>0</v>
      </c>
      <c r="C24" s="299">
        <v>13.08</v>
      </c>
      <c r="D24" s="299">
        <v>13.08</v>
      </c>
      <c r="E24" s="299">
        <v>13.08</v>
      </c>
      <c r="F24" s="299">
        <v>10.46</v>
      </c>
      <c r="G24" s="299">
        <v>7.8400000000000007</v>
      </c>
      <c r="H24" s="299">
        <v>5.2200000000000006</v>
      </c>
      <c r="I24" s="299">
        <v>2.6100000000000008</v>
      </c>
      <c r="J24" s="299">
        <v>0</v>
      </c>
      <c r="K24" s="299">
        <v>0</v>
      </c>
      <c r="L24" s="299">
        <v>0</v>
      </c>
      <c r="M24" s="299">
        <v>0</v>
      </c>
      <c r="O24">
        <f>+'P&amp;L'!G11/12*1</f>
        <v>93.303749999999994</v>
      </c>
    </row>
    <row r="25" spans="1:25" ht="15.75" thickBot="1" x14ac:dyDescent="0.2">
      <c r="A25" s="300"/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2"/>
      <c r="M25" s="302"/>
    </row>
    <row r="26" spans="1:25" ht="15.75" thickBot="1" x14ac:dyDescent="0.2">
      <c r="A26" s="311" t="s">
        <v>55</v>
      </c>
      <c r="B26" s="304">
        <f>SUM(B17:B25)</f>
        <v>5</v>
      </c>
      <c r="C26" s="304">
        <f t="shared" ref="C26:M26" si="1">SUM(C17:C25)</f>
        <v>420.38</v>
      </c>
      <c r="D26" s="304">
        <f t="shared" si="1"/>
        <v>1680.4899999999998</v>
      </c>
      <c r="E26" s="304">
        <f t="shared" si="1"/>
        <v>2915.9999999999995</v>
      </c>
      <c r="F26" s="304">
        <f t="shared" si="1"/>
        <v>2717.8689999999997</v>
      </c>
      <c r="G26" s="304">
        <f t="shared" si="1"/>
        <v>2453.0461999999993</v>
      </c>
      <c r="H26" s="304">
        <f t="shared" si="1"/>
        <v>2218.2425149999995</v>
      </c>
      <c r="I26" s="304">
        <f t="shared" si="1"/>
        <v>2012.6068882500001</v>
      </c>
      <c r="J26" s="304">
        <f t="shared" si="1"/>
        <v>1832.2607684624998</v>
      </c>
      <c r="K26" s="304">
        <f t="shared" si="1"/>
        <v>1677.2232880981248</v>
      </c>
      <c r="L26" s="304">
        <f t="shared" si="1"/>
        <v>1535.7305039779064</v>
      </c>
      <c r="M26" s="304">
        <f t="shared" si="1"/>
        <v>1411.4705091742703</v>
      </c>
    </row>
    <row r="27" spans="1:25" ht="15" x14ac:dyDescent="0.15">
      <c r="A27" s="312"/>
      <c r="B27" s="313"/>
      <c r="C27" s="313"/>
      <c r="D27" s="313"/>
      <c r="E27" s="313"/>
      <c r="F27" s="313"/>
      <c r="G27" s="313"/>
      <c r="H27" s="313"/>
      <c r="I27" s="313"/>
      <c r="J27" s="313"/>
      <c r="K27" s="314"/>
      <c r="L27" s="314"/>
      <c r="M27" s="314"/>
    </row>
    <row r="28" spans="1:25" ht="15" x14ac:dyDescent="0.15">
      <c r="A28" s="312"/>
      <c r="B28" s="313">
        <f>+B26-B13</f>
        <v>0</v>
      </c>
      <c r="C28" s="313">
        <f t="shared" ref="C28:M28" si="2">+C26-C13</f>
        <v>0</v>
      </c>
      <c r="D28" s="313">
        <f t="shared" si="2"/>
        <v>0</v>
      </c>
      <c r="E28" s="313">
        <f t="shared" si="2"/>
        <v>0</v>
      </c>
      <c r="F28" s="313">
        <f t="shared" si="2"/>
        <v>-245.44620000000032</v>
      </c>
      <c r="G28" s="313">
        <f t="shared" si="2"/>
        <v>-473.40164200000117</v>
      </c>
      <c r="H28" s="313">
        <f t="shared" si="2"/>
        <v>-595.73502716000075</v>
      </c>
      <c r="I28" s="313">
        <f t="shared" si="2"/>
        <v>-629.83836935099976</v>
      </c>
      <c r="J28" s="313">
        <f t="shared" si="2"/>
        <v>-585.90885114485059</v>
      </c>
      <c r="K28" s="313">
        <f t="shared" si="2"/>
        <v>-471.88275695127254</v>
      </c>
      <c r="L28" s="313">
        <f t="shared" si="2"/>
        <v>-267.77779814047176</v>
      </c>
      <c r="M28" s="313">
        <f t="shared" si="2"/>
        <v>-227.51854921197537</v>
      </c>
    </row>
    <row r="32" spans="1:25" x14ac:dyDescent="0.15">
      <c r="F32" s="288">
        <f>+E24-F24</f>
        <v>2.6199999999999992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FE30-0E72-4BB8-B93E-94C75C0711CF}">
  <dimension ref="A1:S38"/>
  <sheetViews>
    <sheetView tabSelected="1" topLeftCell="A12" workbookViewId="0">
      <selection activeCell="B36" sqref="B36"/>
    </sheetView>
  </sheetViews>
  <sheetFormatPr defaultColWidth="8" defaultRowHeight="15" x14ac:dyDescent="0.25"/>
  <cols>
    <col min="1" max="1" width="38.125" style="9" customWidth="1"/>
    <col min="2" max="3" width="6.625" style="9" bestFit="1" customWidth="1"/>
    <col min="4" max="8" width="7.5" style="9" bestFit="1" customWidth="1"/>
    <col min="9" max="9" width="8" style="9"/>
    <col min="10" max="10" width="8.25" style="9" customWidth="1"/>
    <col min="11" max="11" width="9" style="9" customWidth="1"/>
    <col min="12" max="12" width="10.125" style="9" bestFit="1" customWidth="1"/>
    <col min="13" max="16384" width="8" style="9"/>
  </cols>
  <sheetData>
    <row r="1" spans="1:19" x14ac:dyDescent="0.25">
      <c r="A1" s="485" t="str">
        <f>[2]Estimation!A1</f>
        <v>Mahecha Boutique Hotels Private Limited</v>
      </c>
      <c r="B1" s="485"/>
      <c r="C1" s="485"/>
      <c r="D1" s="485"/>
      <c r="E1" s="485"/>
      <c r="F1" s="485"/>
      <c r="G1" s="485"/>
      <c r="H1" s="485"/>
      <c r="I1" s="485"/>
      <c r="J1" s="485"/>
      <c r="K1" s="10">
        <f>[2]Cost!D1</f>
        <v>0</v>
      </c>
    </row>
    <row r="2" spans="1:19" x14ac:dyDescent="0.25">
      <c r="A2" s="486">
        <f>'[2]Balance Sheet'!A2:I2</f>
        <v>0</v>
      </c>
      <c r="B2" s="486"/>
      <c r="C2" s="486"/>
      <c r="D2" s="486"/>
      <c r="E2" s="486"/>
      <c r="F2" s="486"/>
      <c r="G2" s="486"/>
      <c r="H2" s="486"/>
      <c r="I2" s="486"/>
      <c r="J2" s="486"/>
      <c r="K2" s="9" t="s">
        <v>398</v>
      </c>
    </row>
    <row r="3" spans="1:19" x14ac:dyDescent="0.25">
      <c r="A3" s="487" t="s">
        <v>381</v>
      </c>
      <c r="B3" s="487"/>
      <c r="C3" s="487"/>
      <c r="D3" s="487"/>
      <c r="E3" s="487"/>
      <c r="F3" s="487"/>
      <c r="G3" s="487"/>
      <c r="H3" s="487"/>
      <c r="I3" s="487"/>
      <c r="J3" s="487"/>
    </row>
    <row r="4" spans="1:19" x14ac:dyDescent="0.25">
      <c r="A4" s="488" t="s">
        <v>382</v>
      </c>
      <c r="B4" s="504" t="s">
        <v>415</v>
      </c>
      <c r="C4" s="505"/>
      <c r="D4" s="506"/>
      <c r="E4" s="489" t="s">
        <v>399</v>
      </c>
      <c r="F4" s="489" t="s">
        <v>400</v>
      </c>
      <c r="G4" s="489" t="s">
        <v>401</v>
      </c>
      <c r="H4" s="489" t="s">
        <v>402</v>
      </c>
      <c r="I4" s="489" t="s">
        <v>403</v>
      </c>
      <c r="J4" s="489" t="s">
        <v>404</v>
      </c>
      <c r="K4" s="489" t="s">
        <v>405</v>
      </c>
      <c r="L4" s="490"/>
      <c r="M4" s="490"/>
      <c r="N4" s="490"/>
    </row>
    <row r="5" spans="1:19" ht="15" customHeight="1" x14ac:dyDescent="0.25">
      <c r="A5" s="488"/>
      <c r="B5" s="491" t="s">
        <v>334</v>
      </c>
      <c r="C5" s="491" t="s">
        <v>333</v>
      </c>
      <c r="D5" s="489" t="s">
        <v>332</v>
      </c>
      <c r="E5" s="492" t="s">
        <v>383</v>
      </c>
      <c r="F5" s="492" t="s">
        <v>383</v>
      </c>
      <c r="G5" s="492" t="s">
        <v>383</v>
      </c>
      <c r="H5" s="492" t="s">
        <v>383</v>
      </c>
      <c r="I5" s="492" t="s">
        <v>383</v>
      </c>
      <c r="J5" s="492" t="s">
        <v>383</v>
      </c>
      <c r="K5" s="492" t="s">
        <v>383</v>
      </c>
      <c r="L5" s="493"/>
      <c r="M5" s="493"/>
      <c r="N5" s="493"/>
    </row>
    <row r="6" spans="1:19" x14ac:dyDescent="0.25">
      <c r="A6" s="11" t="s">
        <v>384</v>
      </c>
      <c r="B6" s="494"/>
      <c r="C6" s="494"/>
      <c r="D6" s="495"/>
      <c r="E6" s="495"/>
      <c r="F6" s="495"/>
      <c r="G6" s="495"/>
      <c r="H6" s="495"/>
      <c r="I6" s="495"/>
      <c r="J6" s="495"/>
      <c r="K6" s="495"/>
      <c r="L6" s="493"/>
      <c r="M6" s="493"/>
      <c r="N6" s="493"/>
    </row>
    <row r="7" spans="1:19" x14ac:dyDescent="0.25">
      <c r="A7" s="7" t="s">
        <v>385</v>
      </c>
      <c r="B7" s="8">
        <f>+'Balance Sheet'!C5</f>
        <v>84.23</v>
      </c>
      <c r="C7" s="8">
        <f>+'Balance Sheet'!D5</f>
        <v>336.29</v>
      </c>
      <c r="D7" s="496">
        <f>+'Balance Sheet'!E5</f>
        <v>549.6</v>
      </c>
      <c r="E7" s="496">
        <v>0</v>
      </c>
      <c r="F7" s="496">
        <v>0</v>
      </c>
      <c r="G7" s="496">
        <v>0</v>
      </c>
      <c r="H7" s="496">
        <v>0</v>
      </c>
      <c r="I7" s="496">
        <v>0</v>
      </c>
      <c r="J7" s="496">
        <v>0</v>
      </c>
      <c r="K7" s="496">
        <v>0</v>
      </c>
      <c r="L7" s="493"/>
      <c r="M7" s="493"/>
      <c r="N7" s="493"/>
    </row>
    <row r="8" spans="1:19" x14ac:dyDescent="0.25">
      <c r="A8" s="7" t="s">
        <v>386</v>
      </c>
      <c r="B8" s="8">
        <v>0</v>
      </c>
      <c r="C8" s="8">
        <f>[2]Profitability!C36</f>
        <v>0</v>
      </c>
      <c r="D8" s="497">
        <v>0</v>
      </c>
      <c r="E8" s="496">
        <f>+L8</f>
        <v>7.4207700000000614</v>
      </c>
      <c r="F8" s="496">
        <f t="shared" ref="F8:K8" si="0">+M8</f>
        <v>88.078234999999921</v>
      </c>
      <c r="G8" s="496">
        <f t="shared" si="0"/>
        <v>242.77086049999977</v>
      </c>
      <c r="H8" s="496">
        <f t="shared" si="0"/>
        <v>476.52270977499973</v>
      </c>
      <c r="I8" s="496">
        <f t="shared" si="0"/>
        <v>795.2995802237499</v>
      </c>
      <c r="J8" s="496">
        <f t="shared" si="0"/>
        <v>1207.6636011986875</v>
      </c>
      <c r="K8" s="496">
        <f t="shared" si="0"/>
        <v>1718.3829352675348</v>
      </c>
      <c r="L8" s="299">
        <v>7.4207700000000614</v>
      </c>
      <c r="M8" s="299">
        <v>88.078234999999921</v>
      </c>
      <c r="N8" s="299">
        <v>242.77086049999977</v>
      </c>
      <c r="O8" s="299">
        <v>476.52270977499973</v>
      </c>
      <c r="P8" s="299">
        <v>795.2995802237499</v>
      </c>
      <c r="Q8" s="299">
        <v>1207.6636011986875</v>
      </c>
      <c r="R8" s="299">
        <v>1718.3829352675348</v>
      </c>
      <c r="S8" s="299">
        <v>2328.9572501532894</v>
      </c>
    </row>
    <row r="9" spans="1:19" x14ac:dyDescent="0.25">
      <c r="A9" s="7" t="s">
        <v>84</v>
      </c>
      <c r="B9" s="8">
        <f>+'Repayment Schedule (2)'!F13</f>
        <v>280</v>
      </c>
      <c r="C9" s="8">
        <f>+'Repayment Schedule (2)'!F27</f>
        <v>1120</v>
      </c>
      <c r="D9" s="497">
        <f>+'Repayment Schedule (2)'!F41</f>
        <v>2000</v>
      </c>
      <c r="E9" s="496">
        <v>0</v>
      </c>
      <c r="F9" s="496">
        <v>0</v>
      </c>
      <c r="G9" s="496">
        <v>0</v>
      </c>
      <c r="H9" s="496">
        <v>0</v>
      </c>
      <c r="I9" s="496">
        <v>0</v>
      </c>
      <c r="J9" s="496">
        <v>0</v>
      </c>
      <c r="K9" s="496">
        <v>0</v>
      </c>
      <c r="L9" s="493"/>
      <c r="M9" s="493"/>
      <c r="N9" s="493"/>
    </row>
    <row r="10" spans="1:19" x14ac:dyDescent="0.25">
      <c r="A10" s="7" t="s">
        <v>406</v>
      </c>
      <c r="B10" s="8">
        <f>+'Balance Sheet'!C8</f>
        <v>56.15</v>
      </c>
      <c r="C10" s="8">
        <f>+'Balance Sheet'!D8</f>
        <v>224.2</v>
      </c>
      <c r="D10" s="497">
        <f>+'Balance Sheet'!E8</f>
        <v>366.4</v>
      </c>
      <c r="E10" s="496">
        <v>0</v>
      </c>
      <c r="F10" s="496">
        <v>0</v>
      </c>
      <c r="G10" s="496">
        <v>0</v>
      </c>
      <c r="H10" s="496">
        <v>0</v>
      </c>
      <c r="I10" s="496">
        <v>0</v>
      </c>
      <c r="J10" s="496">
        <v>0</v>
      </c>
      <c r="K10" s="496">
        <v>0</v>
      </c>
      <c r="L10" s="493"/>
      <c r="M10" s="493"/>
      <c r="N10" s="493"/>
    </row>
    <row r="11" spans="1:19" x14ac:dyDescent="0.25">
      <c r="A11" s="7" t="s">
        <v>387</v>
      </c>
      <c r="B11" s="8">
        <v>0</v>
      </c>
      <c r="C11" s="8">
        <v>0</v>
      </c>
      <c r="D11" s="497">
        <v>0</v>
      </c>
      <c r="E11" s="496">
        <f>+L11</f>
        <v>313.51100000000002</v>
      </c>
      <c r="F11" s="496">
        <f>'[2]Intt &amp; Depreciation'!G34</f>
        <v>335.77125000000001</v>
      </c>
      <c r="G11" s="496">
        <f>'[2]Intt &amp; Depreciation'!G38</f>
        <v>299.86406249999993</v>
      </c>
      <c r="H11" s="496">
        <f>'[2]Intt &amp; Depreciation'!G42</f>
        <v>267.897103125</v>
      </c>
      <c r="I11" s="496">
        <f>'[2]Intt &amp; Depreciation'!G46</f>
        <v>239.42392265625</v>
      </c>
      <c r="J11" s="496">
        <f>'[2]Intt &amp; Depreciation'!G50</f>
        <v>214.0505807578125</v>
      </c>
      <c r="K11" s="496">
        <f>'[2]Intt &amp; Depreciation'!G54</f>
        <v>191.42921549414061</v>
      </c>
      <c r="L11" s="323">
        <v>313.51100000000002</v>
      </c>
      <c r="M11" s="323">
        <v>276.50280000000004</v>
      </c>
      <c r="N11" s="323">
        <v>244.88368500000001</v>
      </c>
      <c r="O11" s="323">
        <v>217.52562675000001</v>
      </c>
      <c r="P11" s="323">
        <v>193.63611978750001</v>
      </c>
      <c r="Q11" s="323">
        <v>172.63748036437497</v>
      </c>
      <c r="R11" s="323">
        <v>154.09278412021879</v>
      </c>
      <c r="S11" s="323">
        <v>137.65999480363595</v>
      </c>
    </row>
    <row r="12" spans="1:19" x14ac:dyDescent="0.25">
      <c r="A12" s="7" t="s">
        <v>388</v>
      </c>
      <c r="B12" s="8">
        <v>0</v>
      </c>
      <c r="C12" s="8">
        <v>0</v>
      </c>
      <c r="D12" s="497">
        <v>0</v>
      </c>
      <c r="E12" s="496">
        <f>13.08/5</f>
        <v>2.6160000000000001</v>
      </c>
      <c r="F12" s="496">
        <f t="shared" ref="F12:I12" si="1">13.08/5</f>
        <v>2.6160000000000001</v>
      </c>
      <c r="G12" s="496">
        <f t="shared" si="1"/>
        <v>2.6160000000000001</v>
      </c>
      <c r="H12" s="496">
        <f t="shared" si="1"/>
        <v>2.6160000000000001</v>
      </c>
      <c r="I12" s="496">
        <f t="shared" si="1"/>
        <v>2.6160000000000001</v>
      </c>
      <c r="J12" s="496">
        <v>0</v>
      </c>
      <c r="K12" s="496">
        <v>0</v>
      </c>
      <c r="L12" s="493"/>
      <c r="M12" s="493"/>
      <c r="N12" s="493"/>
    </row>
    <row r="13" spans="1:19" x14ac:dyDescent="0.25">
      <c r="A13" s="7" t="s">
        <v>389</v>
      </c>
      <c r="B13" s="8">
        <v>0</v>
      </c>
      <c r="C13" s="8">
        <f>'[2]Balance Sheet'!C15</f>
        <v>0</v>
      </c>
      <c r="D13" s="497">
        <v>0</v>
      </c>
      <c r="E13" s="496">
        <f>+L13</f>
        <v>73.430000000000007</v>
      </c>
      <c r="F13" s="496">
        <f>M13-E13</f>
        <v>11.009999999999991</v>
      </c>
      <c r="G13" s="496">
        <f t="shared" ref="G13:K13" si="2">N13-F13</f>
        <v>86.100000000000009</v>
      </c>
      <c r="H13" s="496">
        <f t="shared" si="2"/>
        <v>25.58</v>
      </c>
      <c r="I13" s="496">
        <f t="shared" si="2"/>
        <v>102.85000000000001</v>
      </c>
      <c r="J13" s="496">
        <f t="shared" si="2"/>
        <v>40.019999999999996</v>
      </c>
      <c r="K13" s="496">
        <f t="shared" si="2"/>
        <v>116.21</v>
      </c>
      <c r="L13" s="493">
        <v>73.430000000000007</v>
      </c>
      <c r="M13" s="493">
        <v>84.44</v>
      </c>
      <c r="N13" s="493">
        <v>97.11</v>
      </c>
      <c r="O13" s="9">
        <v>111.68</v>
      </c>
      <c r="P13" s="9">
        <v>128.43</v>
      </c>
      <c r="Q13" s="9">
        <v>142.87</v>
      </c>
      <c r="R13" s="9">
        <v>156.22999999999999</v>
      </c>
      <c r="S13" s="9">
        <v>174.74</v>
      </c>
    </row>
    <row r="14" spans="1:19" x14ac:dyDescent="0.25">
      <c r="A14" s="498" t="s">
        <v>20</v>
      </c>
      <c r="B14" s="499">
        <f>SUM(B7:B13)</f>
        <v>420.38</v>
      </c>
      <c r="C14" s="499">
        <f t="shared" ref="C14:K14" si="3">SUM(C7:C13)</f>
        <v>1680.49</v>
      </c>
      <c r="D14" s="499">
        <f t="shared" si="3"/>
        <v>2916</v>
      </c>
      <c r="E14" s="499">
        <f t="shared" si="3"/>
        <v>396.97777000000008</v>
      </c>
      <c r="F14" s="499">
        <f t="shared" si="3"/>
        <v>437.47548499999994</v>
      </c>
      <c r="G14" s="499">
        <f t="shared" si="3"/>
        <v>631.35092299999974</v>
      </c>
      <c r="H14" s="499">
        <f t="shared" si="3"/>
        <v>772.6158128999997</v>
      </c>
      <c r="I14" s="499">
        <f t="shared" si="3"/>
        <v>1140.1895028799997</v>
      </c>
      <c r="J14" s="499">
        <f t="shared" si="3"/>
        <v>1461.7341819564999</v>
      </c>
      <c r="K14" s="499">
        <f t="shared" si="3"/>
        <v>2026.0221507616754</v>
      </c>
      <c r="L14" s="500"/>
      <c r="M14" s="500"/>
      <c r="N14" s="500"/>
    </row>
    <row r="15" spans="1:19" x14ac:dyDescent="0.25">
      <c r="A15" s="11" t="s">
        <v>390</v>
      </c>
      <c r="B15" s="494"/>
      <c r="C15" s="494"/>
      <c r="D15" s="496"/>
      <c r="E15" s="496"/>
      <c r="F15" s="496"/>
      <c r="G15" s="496"/>
      <c r="H15" s="496"/>
      <c r="I15" s="496"/>
      <c r="J15" s="496"/>
      <c r="K15" s="496"/>
      <c r="L15" s="493"/>
      <c r="M15" s="493"/>
      <c r="N15" s="493"/>
    </row>
    <row r="16" spans="1:19" x14ac:dyDescent="0.25">
      <c r="A16" s="7" t="s">
        <v>391</v>
      </c>
      <c r="B16" s="8">
        <f>+'Balance Sheet'!C17+13.08</f>
        <v>420.38</v>
      </c>
      <c r="C16" s="8">
        <f>+'Balance Sheet'!D17</f>
        <v>1667.4099999999999</v>
      </c>
      <c r="D16" s="497">
        <f>+'Balance Sheet'!E17</f>
        <v>2902.9199999999996</v>
      </c>
      <c r="E16" s="496">
        <f>+L17</f>
        <v>225</v>
      </c>
      <c r="F16" s="496">
        <f>+M17-E16</f>
        <v>205</v>
      </c>
      <c r="G16" s="496">
        <f t="shared" ref="G16:K16" si="4">+N17-F16</f>
        <v>405</v>
      </c>
      <c r="H16" s="496">
        <f t="shared" si="4"/>
        <v>375</v>
      </c>
      <c r="I16" s="496">
        <f t="shared" si="4"/>
        <v>570</v>
      </c>
      <c r="J16" s="496">
        <f t="shared" si="4"/>
        <v>565</v>
      </c>
      <c r="K16" s="496">
        <f t="shared" si="4"/>
        <v>765</v>
      </c>
      <c r="L16" s="493">
        <v>2589.4089999999997</v>
      </c>
      <c r="M16" s="493">
        <v>2312.9061999999994</v>
      </c>
      <c r="N16" s="493">
        <v>2068.0225149999997</v>
      </c>
      <c r="O16" s="9">
        <v>1850.4968882500002</v>
      </c>
      <c r="P16" s="9">
        <v>1656.8607684624999</v>
      </c>
      <c r="Q16" s="9">
        <v>1484.2232880981248</v>
      </c>
      <c r="R16" s="9">
        <v>1330.1305039779063</v>
      </c>
      <c r="S16" s="9">
        <v>1192.4705091742703</v>
      </c>
    </row>
    <row r="17" spans="1:19" x14ac:dyDescent="0.25">
      <c r="A17" s="7" t="s">
        <v>392</v>
      </c>
      <c r="B17" s="8">
        <v>0</v>
      </c>
      <c r="C17" s="8">
        <v>0</v>
      </c>
      <c r="D17" s="497">
        <v>0</v>
      </c>
      <c r="E17" s="496">
        <f>+L19</f>
        <v>96.021770000000288</v>
      </c>
      <c r="F17" s="496">
        <f>+M19-E17</f>
        <v>8.0702650000002905</v>
      </c>
      <c r="G17" s="496">
        <f t="shared" ref="G17:K17" si="5">+N19-F17</f>
        <v>104.94808050000029</v>
      </c>
      <c r="H17" s="496">
        <f t="shared" si="5"/>
        <v>19.137741024998832</v>
      </c>
      <c r="I17" s="496">
        <f t="shared" si="5"/>
        <v>126.19107073625128</v>
      </c>
      <c r="J17" s="496">
        <f t="shared" si="5"/>
        <v>32.349242364311522</v>
      </c>
      <c r="K17" s="496">
        <f t="shared" si="5"/>
        <v>137.59318892531701</v>
      </c>
      <c r="L17" s="493">
        <v>225</v>
      </c>
      <c r="M17" s="493">
        <v>430</v>
      </c>
      <c r="N17" s="493">
        <v>610</v>
      </c>
      <c r="O17" s="9">
        <v>780</v>
      </c>
      <c r="P17" s="9">
        <v>945</v>
      </c>
      <c r="Q17" s="9">
        <v>1135</v>
      </c>
      <c r="R17" s="9">
        <v>1330</v>
      </c>
      <c r="S17" s="9">
        <v>1800</v>
      </c>
    </row>
    <row r="18" spans="1:19" x14ac:dyDescent="0.25">
      <c r="A18" s="7" t="s">
        <v>416</v>
      </c>
      <c r="B18" s="8"/>
      <c r="C18" s="8"/>
      <c r="D18" s="497"/>
      <c r="E18" s="493">
        <v>25.96</v>
      </c>
      <c r="F18" s="496">
        <f>+M20-E18</f>
        <v>12.719999999999999</v>
      </c>
      <c r="G18" s="496">
        <f t="shared" ref="G18:K18" si="6">+N20-F18</f>
        <v>46.9</v>
      </c>
      <c r="H18" s="496">
        <f t="shared" si="6"/>
        <v>35.110000000000007</v>
      </c>
      <c r="I18" s="496">
        <f t="shared" si="6"/>
        <v>67.430000000000007</v>
      </c>
      <c r="J18" s="496">
        <f t="shared" si="6"/>
        <v>51.339999999999989</v>
      </c>
      <c r="K18" s="496">
        <f t="shared" si="6"/>
        <v>131.19999999999999</v>
      </c>
      <c r="L18" s="493"/>
      <c r="M18" s="493"/>
      <c r="N18" s="493"/>
    </row>
    <row r="19" spans="1:19" x14ac:dyDescent="0.25">
      <c r="A19" s="7" t="s">
        <v>393</v>
      </c>
      <c r="B19" s="8">
        <v>0</v>
      </c>
      <c r="C19" s="8">
        <f>'[2]Intt &amp; Depreciation'!E7</f>
        <v>0</v>
      </c>
      <c r="D19" s="497">
        <v>0</v>
      </c>
      <c r="E19" s="496">
        <f>+'Repayment Schedule (2)'!E153</f>
        <v>50</v>
      </c>
      <c r="F19" s="496">
        <f>+'Repayment Schedule (2)'!F153</f>
        <v>145</v>
      </c>
      <c r="G19" s="496">
        <f>+'Repayment Schedule (2)'!G153</f>
        <v>205</v>
      </c>
      <c r="H19" s="496">
        <f>+'Repayment Schedule (2)'!H153</f>
        <v>265</v>
      </c>
      <c r="I19" s="496">
        <f>+'Repayment Schedule (2)'!I153</f>
        <v>325</v>
      </c>
      <c r="J19" s="496">
        <f>+'Repayment Schedule (2)'!J153</f>
        <v>380</v>
      </c>
      <c r="K19" s="496">
        <f>+'Repayment Schedule (2)'!K153</f>
        <v>408</v>
      </c>
      <c r="L19" s="493">
        <v>96.021770000000288</v>
      </c>
      <c r="M19" s="493">
        <v>104.09203500000058</v>
      </c>
      <c r="N19" s="493">
        <v>113.01834550000058</v>
      </c>
      <c r="O19" s="9">
        <v>124.08582152499912</v>
      </c>
      <c r="P19" s="9">
        <v>145.32881176125011</v>
      </c>
      <c r="Q19" s="9">
        <v>158.5403131005628</v>
      </c>
      <c r="R19" s="9">
        <v>169.94243128962853</v>
      </c>
      <c r="S19" s="9">
        <v>212.75674097901901</v>
      </c>
    </row>
    <row r="20" spans="1:19" x14ac:dyDescent="0.25">
      <c r="A20" s="7" t="s">
        <v>394</v>
      </c>
      <c r="B20" s="8">
        <v>0</v>
      </c>
      <c r="C20" s="8">
        <f>[2]Profitability!B37</f>
        <v>0</v>
      </c>
      <c r="D20" s="496">
        <f>[2]Profitability!D37</f>
        <v>0</v>
      </c>
      <c r="E20" s="496">
        <f>+'P&amp;L'!G28</f>
        <v>11.020799999999962</v>
      </c>
      <c r="F20" s="496">
        <f>[2]Profitability!F37</f>
        <v>93.639338000000038</v>
      </c>
      <c r="G20" s="496">
        <f>[2]Profitability!G37</f>
        <v>139.07774399999997</v>
      </c>
      <c r="H20" s="496">
        <f>[2]Profitability!H37</f>
        <v>186.95596399999999</v>
      </c>
      <c r="I20" s="496">
        <f>[2]Profitability!I37</f>
        <v>256.77581800000002</v>
      </c>
      <c r="J20" s="496">
        <f>[2]Profitability!J37</f>
        <v>364.41139800000002</v>
      </c>
      <c r="K20" s="496">
        <f>[2]Profitability!K37</f>
        <v>427.63791200000003</v>
      </c>
      <c r="L20" s="493">
        <v>25.96</v>
      </c>
      <c r="M20" s="493">
        <v>38.68</v>
      </c>
      <c r="N20" s="493">
        <v>59.62</v>
      </c>
      <c r="O20" s="9">
        <v>82.01</v>
      </c>
      <c r="P20" s="9">
        <v>102.54</v>
      </c>
      <c r="Q20" s="9">
        <v>118.77</v>
      </c>
      <c r="R20" s="9">
        <v>182.54</v>
      </c>
      <c r="S20" s="9">
        <v>214.47</v>
      </c>
    </row>
    <row r="21" spans="1:19" x14ac:dyDescent="0.25">
      <c r="A21" s="498" t="s">
        <v>20</v>
      </c>
      <c r="B21" s="499">
        <f>ROUND(SUM(B16:B20),2)</f>
        <v>420.38</v>
      </c>
      <c r="C21" s="499">
        <f>ROUND(SUM(C16:C20),2)</f>
        <v>1667.41</v>
      </c>
      <c r="D21" s="499">
        <f>ROUND(SUM(D16:D20),2)</f>
        <v>2902.92</v>
      </c>
      <c r="E21" s="499">
        <f>ROUND(SUM(E16:E20),2)</f>
        <v>408</v>
      </c>
      <c r="F21" s="499">
        <f>ROUND(SUM(F16:F20),2)</f>
        <v>464.43</v>
      </c>
      <c r="G21" s="499">
        <f>ROUND(SUM(G16:G20),2)</f>
        <v>900.93</v>
      </c>
      <c r="H21" s="499">
        <f>ROUND(SUM(H16:H20),2)</f>
        <v>881.2</v>
      </c>
      <c r="I21" s="499">
        <f>ROUND(SUM(I16:I20),2)</f>
        <v>1345.4</v>
      </c>
      <c r="J21" s="499">
        <f>ROUND(SUM(J16:J20),2)</f>
        <v>1393.1</v>
      </c>
      <c r="K21" s="499">
        <f>ROUND(SUM(K16:K20),2)</f>
        <v>1869.43</v>
      </c>
      <c r="L21" s="500">
        <v>10.46</v>
      </c>
      <c r="M21" s="500">
        <v>7.8400000000000007</v>
      </c>
      <c r="N21" s="500">
        <v>5.2200000000000006</v>
      </c>
      <c r="O21" s="9">
        <v>2.6100000000000008</v>
      </c>
      <c r="P21" s="9">
        <v>0</v>
      </c>
      <c r="Q21" s="9">
        <v>0</v>
      </c>
      <c r="R21" s="9">
        <v>0</v>
      </c>
      <c r="S21" s="9">
        <v>0</v>
      </c>
    </row>
    <row r="22" spans="1:19" x14ac:dyDescent="0.25">
      <c r="A22" s="7" t="s">
        <v>395</v>
      </c>
      <c r="B22" s="8">
        <v>0</v>
      </c>
      <c r="C22" s="8">
        <f>B24</f>
        <v>0</v>
      </c>
      <c r="D22" s="496">
        <f>C24</f>
        <v>13.08</v>
      </c>
      <c r="E22" s="496">
        <f>D24</f>
        <v>26.16</v>
      </c>
      <c r="F22" s="496">
        <f t="shared" ref="F22:K22" si="7">E24</f>
        <v>15.14</v>
      </c>
      <c r="G22" s="496">
        <f t="shared" si="7"/>
        <v>-11.81</v>
      </c>
      <c r="H22" s="496">
        <f t="shared" si="7"/>
        <v>-281.39</v>
      </c>
      <c r="I22" s="496">
        <f t="shared" si="7"/>
        <v>-389.97</v>
      </c>
      <c r="J22" s="496">
        <f t="shared" si="7"/>
        <v>-595.17999999999995</v>
      </c>
      <c r="K22" s="496">
        <f t="shared" si="7"/>
        <v>-526.54999999999995</v>
      </c>
      <c r="L22" s="493"/>
      <c r="M22" s="493"/>
      <c r="N22" s="493"/>
    </row>
    <row r="23" spans="1:19" x14ac:dyDescent="0.25">
      <c r="A23" s="7" t="s">
        <v>396</v>
      </c>
      <c r="B23" s="8">
        <v>0</v>
      </c>
      <c r="C23" s="8">
        <f t="shared" ref="C23:K23" si="8">C14-C21</f>
        <v>13.079999999999927</v>
      </c>
      <c r="D23" s="496">
        <f t="shared" si="8"/>
        <v>13.079999999999927</v>
      </c>
      <c r="E23" s="496">
        <f t="shared" si="8"/>
        <v>-11.022229999999922</v>
      </c>
      <c r="F23" s="496">
        <f t="shared" si="8"/>
        <v>-26.954515000000072</v>
      </c>
      <c r="G23" s="496">
        <f t="shared" si="8"/>
        <v>-269.57907700000021</v>
      </c>
      <c r="H23" s="496">
        <f t="shared" si="8"/>
        <v>-108.58418710000035</v>
      </c>
      <c r="I23" s="496">
        <f t="shared" si="8"/>
        <v>-205.21049712000035</v>
      </c>
      <c r="J23" s="496">
        <f t="shared" si="8"/>
        <v>68.634181956500015</v>
      </c>
      <c r="K23" s="496">
        <f t="shared" si="8"/>
        <v>156.59215076167538</v>
      </c>
      <c r="L23" s="493">
        <v>50</v>
      </c>
      <c r="M23" s="493">
        <v>145</v>
      </c>
      <c r="N23" s="493">
        <v>205</v>
      </c>
      <c r="O23" s="9">
        <v>265</v>
      </c>
      <c r="P23" s="9">
        <v>325</v>
      </c>
      <c r="Q23" s="9">
        <v>380</v>
      </c>
      <c r="R23" s="9">
        <v>408</v>
      </c>
      <c r="S23" s="9">
        <v>222</v>
      </c>
    </row>
    <row r="24" spans="1:19" x14ac:dyDescent="0.25">
      <c r="A24" s="7" t="s">
        <v>397</v>
      </c>
      <c r="B24" s="496">
        <f>ROUND(SUM(B22:B23),2)</f>
        <v>0</v>
      </c>
      <c r="C24" s="496">
        <f>ROUND(SUM(C22:C23),2)</f>
        <v>13.08</v>
      </c>
      <c r="D24" s="496">
        <f>ROUND(SUM(D22:D23),2)</f>
        <v>26.16</v>
      </c>
      <c r="E24" s="496">
        <f t="shared" ref="E24:K24" si="9">ROUND(SUM(E22:E23),2)</f>
        <v>15.14</v>
      </c>
      <c r="F24" s="496">
        <f t="shared" si="9"/>
        <v>-11.81</v>
      </c>
      <c r="G24" s="496">
        <f t="shared" si="9"/>
        <v>-281.39</v>
      </c>
      <c r="H24" s="496">
        <f t="shared" si="9"/>
        <v>-389.97</v>
      </c>
      <c r="I24" s="496">
        <f t="shared" si="9"/>
        <v>-595.17999999999995</v>
      </c>
      <c r="J24" s="496">
        <f t="shared" si="9"/>
        <v>-526.54999999999995</v>
      </c>
      <c r="K24" s="496">
        <f t="shared" si="9"/>
        <v>-369.96</v>
      </c>
      <c r="L24" s="501"/>
      <c r="M24" s="501"/>
      <c r="N24" s="501"/>
      <c r="O24" s="501"/>
      <c r="P24" s="501"/>
      <c r="Q24" s="501"/>
      <c r="R24" s="501"/>
    </row>
    <row r="25" spans="1:19" x14ac:dyDescent="0.25">
      <c r="A25" s="7" t="s">
        <v>407</v>
      </c>
      <c r="B25" s="7"/>
      <c r="C25" s="7"/>
      <c r="D25" s="8"/>
      <c r="E25" s="8"/>
      <c r="F25" s="8"/>
      <c r="G25" s="8"/>
      <c r="H25" s="8"/>
      <c r="I25" s="8"/>
      <c r="J25" s="8"/>
      <c r="K25" s="8"/>
      <c r="L25" s="502"/>
      <c r="M25" s="502"/>
      <c r="N25" s="502"/>
      <c r="O25" s="502"/>
      <c r="P25" s="502"/>
      <c r="Q25" s="502"/>
      <c r="R25" s="502"/>
    </row>
    <row r="26" spans="1:19" x14ac:dyDescent="0.25">
      <c r="A26" s="7" t="s">
        <v>408</v>
      </c>
      <c r="B26" s="8">
        <v>0</v>
      </c>
      <c r="C26" s="8">
        <f>[2]Profitability!C38</f>
        <v>0</v>
      </c>
      <c r="D26" s="496">
        <v>0</v>
      </c>
      <c r="E26" s="496">
        <f>[2]Profitability!E38</f>
        <v>59.499957999999936</v>
      </c>
      <c r="F26" s="496">
        <f>[2]Profitability!F38</f>
        <v>242.95066200000011</v>
      </c>
      <c r="G26" s="496">
        <f>[2]Profitability!G38</f>
        <v>360.84225599999991</v>
      </c>
      <c r="H26" s="496">
        <f>[2]Profitability!H38</f>
        <v>485.06403599999999</v>
      </c>
      <c r="I26" s="496">
        <f>[2]Profitability!I38</f>
        <v>666.21418199999994</v>
      </c>
      <c r="J26" s="496">
        <f>[2]Profitability!J38</f>
        <v>945.47860200000014</v>
      </c>
      <c r="K26" s="496">
        <f>[2]Profitability!K38</f>
        <v>1109.5220880000002</v>
      </c>
      <c r="L26" s="493"/>
      <c r="M26" s="493"/>
      <c r="N26" s="493"/>
    </row>
    <row r="27" spans="1:19" x14ac:dyDescent="0.25">
      <c r="A27" s="7" t="s">
        <v>409</v>
      </c>
      <c r="B27" s="8">
        <v>0</v>
      </c>
      <c r="C27" s="8">
        <f t="shared" ref="C27:K27" si="10">C11</f>
        <v>0</v>
      </c>
      <c r="D27" s="496">
        <f t="shared" si="10"/>
        <v>0</v>
      </c>
      <c r="E27" s="496">
        <f t="shared" si="10"/>
        <v>313.51100000000002</v>
      </c>
      <c r="F27" s="496">
        <f t="shared" si="10"/>
        <v>335.77125000000001</v>
      </c>
      <c r="G27" s="496">
        <f t="shared" si="10"/>
        <v>299.86406249999993</v>
      </c>
      <c r="H27" s="496">
        <f t="shared" si="10"/>
        <v>267.897103125</v>
      </c>
      <c r="I27" s="496">
        <f t="shared" si="10"/>
        <v>239.42392265625</v>
      </c>
      <c r="J27" s="496">
        <f t="shared" si="10"/>
        <v>214.0505807578125</v>
      </c>
      <c r="K27" s="496">
        <f t="shared" si="10"/>
        <v>191.42921549414061</v>
      </c>
      <c r="L27" s="493"/>
      <c r="M27" s="493"/>
      <c r="N27" s="493"/>
    </row>
    <row r="28" spans="1:19" x14ac:dyDescent="0.25">
      <c r="A28" s="7" t="s">
        <v>410</v>
      </c>
      <c r="B28" s="8"/>
      <c r="C28" s="8"/>
      <c r="D28" s="496">
        <v>0</v>
      </c>
      <c r="E28" s="496">
        <f>+[2]Profitability!E33</f>
        <v>68.900000000000006</v>
      </c>
      <c r="F28" s="496">
        <f>+[2]Profitability!F33</f>
        <v>68.900000000000006</v>
      </c>
      <c r="G28" s="496">
        <f>+[2]Profitability!G33</f>
        <v>68.900000000000006</v>
      </c>
      <c r="H28" s="496">
        <f>+[2]Profitability!H33</f>
        <v>68.900000000000006</v>
      </c>
      <c r="I28" s="496">
        <f>+[2]Profitability!I33</f>
        <v>0</v>
      </c>
      <c r="J28" s="496">
        <f>+[2]Profitability!J33</f>
        <v>0</v>
      </c>
      <c r="K28" s="496">
        <f>+[2]Profitability!K33</f>
        <v>0</v>
      </c>
      <c r="L28" s="493"/>
      <c r="M28" s="493"/>
      <c r="N28" s="493"/>
    </row>
    <row r="29" spans="1:19" x14ac:dyDescent="0.25">
      <c r="A29" s="7" t="s">
        <v>411</v>
      </c>
      <c r="B29" s="8">
        <v>0</v>
      </c>
      <c r="C29" s="8">
        <f>[2]Profitability!C34</f>
        <v>0</v>
      </c>
      <c r="D29" s="496">
        <v>0</v>
      </c>
      <c r="E29" s="496">
        <f>[2]Profitability!E34</f>
        <v>275.62812500000001</v>
      </c>
      <c r="F29" s="496">
        <f>[2]Profitability!F34</f>
        <v>246.19562500000001</v>
      </c>
      <c r="G29" s="496">
        <f>[2]Profitability!G34</f>
        <v>211.09375</v>
      </c>
      <c r="H29" s="496">
        <f>[2]Profitability!H34</f>
        <v>172.01124999999999</v>
      </c>
      <c r="I29" s="496">
        <f>[2]Profitability!I34</f>
        <v>129.06875000000002</v>
      </c>
      <c r="J29" s="496">
        <f>[2]Profitability!J34</f>
        <v>82.628124999999983</v>
      </c>
      <c r="K29" s="496">
        <f>[2]Profitability!K34</f>
        <v>30.035625</v>
      </c>
      <c r="L29" s="493"/>
      <c r="M29" s="493"/>
      <c r="N29" s="493"/>
    </row>
    <row r="30" spans="1:19" x14ac:dyDescent="0.25">
      <c r="A30" s="498" t="s">
        <v>412</v>
      </c>
      <c r="B30" s="499">
        <f t="shared" ref="B30:K30" si="11">SUM(B26:B29)</f>
        <v>0</v>
      </c>
      <c r="C30" s="499">
        <f t="shared" si="11"/>
        <v>0</v>
      </c>
      <c r="D30" s="499">
        <f t="shared" si="11"/>
        <v>0</v>
      </c>
      <c r="E30" s="499">
        <f t="shared" si="11"/>
        <v>717.53908299999989</v>
      </c>
      <c r="F30" s="499">
        <f t="shared" si="11"/>
        <v>893.81753700000013</v>
      </c>
      <c r="G30" s="499">
        <f t="shared" si="11"/>
        <v>940.70006849999982</v>
      </c>
      <c r="H30" s="499">
        <f t="shared" si="11"/>
        <v>993.87238912500004</v>
      </c>
      <c r="I30" s="499">
        <f t="shared" si="11"/>
        <v>1034.70685465625</v>
      </c>
      <c r="J30" s="499">
        <f t="shared" si="11"/>
        <v>1242.1573077578125</v>
      </c>
      <c r="K30" s="499">
        <f t="shared" si="11"/>
        <v>1330.9869284941408</v>
      </c>
      <c r="L30" s="500">
        <f>SUM(D30:K30)</f>
        <v>7153.7801685332024</v>
      </c>
      <c r="M30" s="500"/>
      <c r="N30" s="500"/>
    </row>
    <row r="31" spans="1:19" x14ac:dyDescent="0.25">
      <c r="A31" s="7" t="s">
        <v>393</v>
      </c>
      <c r="B31" s="8">
        <v>0</v>
      </c>
      <c r="C31" s="8">
        <f t="shared" ref="C31:K31" si="12">C19</f>
        <v>0</v>
      </c>
      <c r="D31" s="496">
        <f t="shared" si="12"/>
        <v>0</v>
      </c>
      <c r="E31" s="496">
        <f t="shared" si="12"/>
        <v>50</v>
      </c>
      <c r="F31" s="496">
        <f t="shared" si="12"/>
        <v>145</v>
      </c>
      <c r="G31" s="496">
        <f t="shared" si="12"/>
        <v>205</v>
      </c>
      <c r="H31" s="496">
        <f t="shared" si="12"/>
        <v>265</v>
      </c>
      <c r="I31" s="496">
        <f t="shared" si="12"/>
        <v>325</v>
      </c>
      <c r="J31" s="496">
        <f t="shared" si="12"/>
        <v>380</v>
      </c>
      <c r="K31" s="496">
        <f t="shared" si="12"/>
        <v>408</v>
      </c>
      <c r="L31" s="493"/>
      <c r="M31" s="493"/>
      <c r="N31" s="493"/>
    </row>
    <row r="32" spans="1:19" x14ac:dyDescent="0.25">
      <c r="A32" s="7" t="s">
        <v>90</v>
      </c>
      <c r="B32" s="8">
        <v>0</v>
      </c>
      <c r="C32" s="8">
        <f>[2]Profitability!C34</f>
        <v>0</v>
      </c>
      <c r="D32" s="496">
        <v>0</v>
      </c>
      <c r="E32" s="496">
        <f>[2]Profitability!E34</f>
        <v>275.62812500000001</v>
      </c>
      <c r="F32" s="496">
        <f>[2]Profitability!F34</f>
        <v>246.19562500000001</v>
      </c>
      <c r="G32" s="496">
        <f>[2]Profitability!G34</f>
        <v>211.09375</v>
      </c>
      <c r="H32" s="496">
        <f>[2]Profitability!H34</f>
        <v>172.01124999999999</v>
      </c>
      <c r="I32" s="496">
        <f>[2]Profitability!I34</f>
        <v>129.06875000000002</v>
      </c>
      <c r="J32" s="496">
        <f>[2]Profitability!J34</f>
        <v>82.628124999999983</v>
      </c>
      <c r="K32" s="496">
        <f>[2]Profitability!K34</f>
        <v>30.035625</v>
      </c>
      <c r="L32" s="493"/>
      <c r="M32" s="493"/>
      <c r="N32" s="493"/>
    </row>
    <row r="33" spans="1:14" x14ac:dyDescent="0.25">
      <c r="A33" s="498" t="s">
        <v>413</v>
      </c>
      <c r="B33" s="499">
        <f>SUM(B31:B32)</f>
        <v>0</v>
      </c>
      <c r="C33" s="499">
        <f>SUM(C31:C32)</f>
        <v>0</v>
      </c>
      <c r="D33" s="499">
        <f t="shared" ref="D33:K33" si="13">SUM(D31:D32)</f>
        <v>0</v>
      </c>
      <c r="E33" s="499">
        <f t="shared" si="13"/>
        <v>325.62812500000001</v>
      </c>
      <c r="F33" s="499">
        <f t="shared" si="13"/>
        <v>391.19562500000001</v>
      </c>
      <c r="G33" s="499">
        <f t="shared" si="13"/>
        <v>416.09375</v>
      </c>
      <c r="H33" s="499">
        <f t="shared" si="13"/>
        <v>437.01125000000002</v>
      </c>
      <c r="I33" s="499">
        <f t="shared" si="13"/>
        <v>454.06875000000002</v>
      </c>
      <c r="J33" s="499">
        <f t="shared" si="13"/>
        <v>462.62812499999995</v>
      </c>
      <c r="K33" s="499">
        <f t="shared" si="13"/>
        <v>438.03562499999998</v>
      </c>
      <c r="L33" s="500">
        <f>SUM(D33:K33)</f>
        <v>2924.6612499999997</v>
      </c>
      <c r="M33" s="500"/>
      <c r="N33" s="500"/>
    </row>
    <row r="34" spans="1:14" x14ac:dyDescent="0.25">
      <c r="A34" s="11" t="s">
        <v>414</v>
      </c>
      <c r="B34" s="7"/>
      <c r="C34" s="7"/>
      <c r="D34" s="503">
        <f>L30/L33</f>
        <v>2.4460200881497656</v>
      </c>
      <c r="E34" s="503"/>
      <c r="F34" s="503"/>
      <c r="G34" s="503"/>
      <c r="H34" s="503"/>
      <c r="I34" s="503"/>
      <c r="J34" s="503"/>
      <c r="K34" s="503"/>
    </row>
    <row r="36" spans="1:14" x14ac:dyDescent="0.25">
      <c r="D36" s="36"/>
      <c r="E36" s="36">
        <f t="shared" ref="E36:K36" si="14">+E30/E33</f>
        <v>2.2035537716528628</v>
      </c>
      <c r="F36" s="36">
        <f t="shared" si="14"/>
        <v>2.2848352074489591</v>
      </c>
      <c r="G36" s="36">
        <f t="shared" si="14"/>
        <v>2.260788748929778</v>
      </c>
      <c r="H36" s="36">
        <f t="shared" si="14"/>
        <v>2.2742489790022566</v>
      </c>
      <c r="I36" s="36">
        <f t="shared" si="14"/>
        <v>2.2787449139722784</v>
      </c>
      <c r="J36" s="36">
        <f t="shared" si="14"/>
        <v>2.6850017122452567</v>
      </c>
      <c r="K36" s="36">
        <f t="shared" si="14"/>
        <v>3.0385358005850343</v>
      </c>
    </row>
    <row r="38" spans="1:14" x14ac:dyDescent="0.25">
      <c r="D38" s="9">
        <v>1.8668035943517329</v>
      </c>
      <c r="E38" s="9">
        <v>1.3553074443678372</v>
      </c>
      <c r="F38" s="9">
        <v>1.4744704516796867</v>
      </c>
      <c r="G38" s="9">
        <v>1.5393711169521858</v>
      </c>
      <c r="H38" s="9">
        <v>1.6239446401107822</v>
      </c>
      <c r="I38" s="9">
        <v>1.698834252547434</v>
      </c>
      <c r="J38" s="9">
        <v>2.1319899511507665</v>
      </c>
      <c r="K38" s="9">
        <v>2.9575145934150009</v>
      </c>
    </row>
  </sheetData>
  <mergeCells count="6">
    <mergeCell ref="D34:K34"/>
    <mergeCell ref="B4:D4"/>
    <mergeCell ref="A1:J1"/>
    <mergeCell ref="A2:J2"/>
    <mergeCell ref="A3:J3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879D-6C89-40EF-8440-DD820F147E32}">
  <sheetPr>
    <pageSetUpPr fitToPage="1"/>
  </sheetPr>
  <dimension ref="A1:L157"/>
  <sheetViews>
    <sheetView topLeftCell="A127" workbookViewId="0">
      <selection activeCell="E153" sqref="E153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434" t="str">
        <f>[1]COP!A1</f>
        <v>M/s VAYU SUITES</v>
      </c>
      <c r="B1" s="434"/>
      <c r="C1" s="434"/>
      <c r="D1" s="434"/>
      <c r="E1" s="434"/>
      <c r="F1" s="434"/>
      <c r="G1" s="434"/>
      <c r="H1" s="434"/>
    </row>
    <row r="2" spans="1:8" ht="15" x14ac:dyDescent="0.25">
      <c r="A2" s="435" t="str">
        <f>[1]COP!A2</f>
        <v>NEW HOTEL PROJECT</v>
      </c>
      <c r="B2" s="435"/>
      <c r="C2" s="435"/>
      <c r="D2" s="435"/>
      <c r="E2" s="435"/>
      <c r="F2" s="435"/>
      <c r="G2" s="435"/>
      <c r="H2" s="435"/>
    </row>
    <row r="3" spans="1:8" ht="33.75" customHeight="1" x14ac:dyDescent="0.25">
      <c r="A3" s="436" t="str">
        <f>[1]COP!A3</f>
        <v xml:space="preserve">REG. ADDRESS : -LOBBY LEVEL, INSIDE HOTEL VISHNUPRIYA, 9, GULAB BAGH ROAD, UDAIPUR, RAJASTHAN, 313001 </v>
      </c>
      <c r="B3" s="436"/>
      <c r="C3" s="436"/>
      <c r="D3" s="436"/>
      <c r="E3" s="436"/>
      <c r="F3" s="436"/>
      <c r="G3" s="436"/>
      <c r="H3" s="436"/>
    </row>
    <row r="4" spans="1:8" ht="33.75" customHeight="1" x14ac:dyDescent="0.25">
      <c r="A4" s="436" t="str">
        <f>[1]COP!A4</f>
        <v>UNIT ADDRESS : -KHASARA NO. 579/546, REVENUE VILLAGE-SENA, TEHSIL-BALI, DISTRICT-PALI, RAJASTHAN</v>
      </c>
      <c r="B4" s="436"/>
      <c r="C4" s="436"/>
      <c r="D4" s="436"/>
      <c r="E4" s="436"/>
      <c r="F4" s="436"/>
      <c r="G4" s="436"/>
      <c r="H4" s="436"/>
    </row>
    <row r="5" spans="1:8" ht="15" x14ac:dyDescent="0.25">
      <c r="A5" s="437"/>
      <c r="B5" s="437"/>
      <c r="C5" s="437"/>
      <c r="D5" s="437"/>
      <c r="E5" s="437"/>
      <c r="F5" s="437"/>
      <c r="G5" s="437"/>
      <c r="H5" s="437"/>
    </row>
    <row r="6" spans="1:8" ht="15" x14ac:dyDescent="0.25">
      <c r="A6" s="438" t="s">
        <v>123</v>
      </c>
      <c r="B6" s="439"/>
      <c r="C6" s="440" t="s">
        <v>181</v>
      </c>
      <c r="D6" s="441">
        <v>9.5000000000000001E-2</v>
      </c>
      <c r="E6" s="439"/>
      <c r="F6" s="439"/>
      <c r="G6" s="442" t="s">
        <v>130</v>
      </c>
      <c r="H6" s="442"/>
    </row>
    <row r="7" spans="1:8" ht="15" x14ac:dyDescent="0.15">
      <c r="A7" s="443" t="s">
        <v>104</v>
      </c>
      <c r="B7" s="443" t="s">
        <v>105</v>
      </c>
      <c r="C7" s="443" t="s">
        <v>131</v>
      </c>
      <c r="D7" s="443" t="s">
        <v>20</v>
      </c>
      <c r="E7" s="443" t="s">
        <v>106</v>
      </c>
      <c r="F7" s="443" t="s">
        <v>107</v>
      </c>
      <c r="G7" s="443" t="s">
        <v>2</v>
      </c>
      <c r="H7" s="443" t="s">
        <v>20</v>
      </c>
    </row>
    <row r="8" spans="1:8" ht="15" x14ac:dyDescent="0.15">
      <c r="A8" s="444" t="s">
        <v>109</v>
      </c>
      <c r="B8" s="443"/>
      <c r="C8" s="443"/>
      <c r="D8" s="443"/>
      <c r="E8" s="443"/>
      <c r="F8" s="443"/>
      <c r="G8" s="443"/>
      <c r="H8" s="443"/>
    </row>
    <row r="9" spans="1:8" ht="15" x14ac:dyDescent="0.15">
      <c r="A9" s="445">
        <v>45597</v>
      </c>
      <c r="B9" s="446">
        <v>0</v>
      </c>
      <c r="C9" s="446">
        <v>0</v>
      </c>
      <c r="D9" s="446">
        <f t="shared" ref="D9:D55" si="0">B9+C9</f>
        <v>0</v>
      </c>
      <c r="E9" s="446">
        <v>0</v>
      </c>
      <c r="F9" s="446">
        <f t="shared" ref="F9:F55" si="1">D9-E9</f>
        <v>0</v>
      </c>
      <c r="G9" s="446">
        <f t="shared" ref="G9:G13" si="2">F9*$D$6/12</f>
        <v>0</v>
      </c>
      <c r="H9" s="420"/>
    </row>
    <row r="10" spans="1:8" ht="15" x14ac:dyDescent="0.15">
      <c r="A10" s="445">
        <v>45627</v>
      </c>
      <c r="B10" s="446">
        <f t="shared" ref="B10:B55" si="3">F9</f>
        <v>0</v>
      </c>
      <c r="C10" s="446">
        <v>70</v>
      </c>
      <c r="D10" s="446">
        <f t="shared" si="0"/>
        <v>70</v>
      </c>
      <c r="E10" s="446">
        <v>0</v>
      </c>
      <c r="F10" s="446">
        <f t="shared" si="1"/>
        <v>70</v>
      </c>
      <c r="G10" s="446">
        <f t="shared" si="2"/>
        <v>0.5541666666666667</v>
      </c>
      <c r="H10" s="420"/>
    </row>
    <row r="11" spans="1:8" ht="15" x14ac:dyDescent="0.15">
      <c r="A11" s="445">
        <v>45658</v>
      </c>
      <c r="B11" s="446">
        <f t="shared" si="3"/>
        <v>70</v>
      </c>
      <c r="C11" s="446">
        <v>70</v>
      </c>
      <c r="D11" s="446">
        <f t="shared" si="0"/>
        <v>140</v>
      </c>
      <c r="E11" s="446">
        <v>0</v>
      </c>
      <c r="F11" s="446">
        <f t="shared" si="1"/>
        <v>140</v>
      </c>
      <c r="G11" s="446">
        <f t="shared" si="2"/>
        <v>1.1083333333333334</v>
      </c>
      <c r="H11" s="420"/>
    </row>
    <row r="12" spans="1:8" ht="15" x14ac:dyDescent="0.15">
      <c r="A12" s="445">
        <v>45689</v>
      </c>
      <c r="B12" s="446">
        <f t="shared" si="3"/>
        <v>140</v>
      </c>
      <c r="C12" s="446">
        <v>70</v>
      </c>
      <c r="D12" s="446">
        <f t="shared" si="0"/>
        <v>210</v>
      </c>
      <c r="E12" s="446">
        <v>0</v>
      </c>
      <c r="F12" s="446">
        <f t="shared" si="1"/>
        <v>210</v>
      </c>
      <c r="G12" s="446">
        <f t="shared" si="2"/>
        <v>1.6624999999999999</v>
      </c>
      <c r="H12" s="421"/>
    </row>
    <row r="13" spans="1:8" ht="15" x14ac:dyDescent="0.15">
      <c r="A13" s="447">
        <v>45717</v>
      </c>
      <c r="B13" s="448">
        <f t="shared" si="3"/>
        <v>210</v>
      </c>
      <c r="C13" s="446">
        <v>70</v>
      </c>
      <c r="D13" s="448">
        <f t="shared" si="0"/>
        <v>280</v>
      </c>
      <c r="E13" s="446">
        <v>0</v>
      </c>
      <c r="F13" s="448">
        <f t="shared" si="1"/>
        <v>280</v>
      </c>
      <c r="G13" s="446">
        <f t="shared" si="2"/>
        <v>2.2166666666666668</v>
      </c>
      <c r="H13" s="27">
        <f>SUM(G9:G13)</f>
        <v>5.541666666666667</v>
      </c>
    </row>
    <row r="14" spans="1:8" ht="15" x14ac:dyDescent="0.15">
      <c r="A14" s="449"/>
      <c r="B14" s="450"/>
      <c r="C14" s="450"/>
      <c r="D14" s="450"/>
      <c r="E14" s="450"/>
      <c r="F14" s="450"/>
      <c r="G14" s="451"/>
      <c r="H14" s="31"/>
    </row>
    <row r="15" spans="1:8" ht="15" x14ac:dyDescent="0.15">
      <c r="A15" s="444" t="s">
        <v>110</v>
      </c>
      <c r="B15" s="443" t="s">
        <v>105</v>
      </c>
      <c r="C15" s="443" t="s">
        <v>131</v>
      </c>
      <c r="D15" s="443" t="s">
        <v>20</v>
      </c>
      <c r="E15" s="443" t="s">
        <v>106</v>
      </c>
      <c r="F15" s="443" t="s">
        <v>107</v>
      </c>
      <c r="G15" s="443" t="s">
        <v>2</v>
      </c>
      <c r="H15" s="443" t="s">
        <v>20</v>
      </c>
    </row>
    <row r="16" spans="1:8" ht="15" x14ac:dyDescent="0.15">
      <c r="A16" s="445">
        <v>45748</v>
      </c>
      <c r="B16" s="446">
        <f>F13</f>
        <v>280</v>
      </c>
      <c r="C16" s="446">
        <v>70</v>
      </c>
      <c r="D16" s="446">
        <f t="shared" si="0"/>
        <v>350</v>
      </c>
      <c r="E16" s="446">
        <v>0</v>
      </c>
      <c r="F16" s="446">
        <f t="shared" si="1"/>
        <v>350</v>
      </c>
      <c r="G16" s="446">
        <f t="shared" ref="G16:G27" si="4">F16*$D$6/12</f>
        <v>2.7708333333333335</v>
      </c>
      <c r="H16" s="419"/>
    </row>
    <row r="17" spans="1:8" ht="15" x14ac:dyDescent="0.15">
      <c r="A17" s="445">
        <v>45778</v>
      </c>
      <c r="B17" s="446">
        <f t="shared" si="3"/>
        <v>350</v>
      </c>
      <c r="C17" s="446">
        <v>70</v>
      </c>
      <c r="D17" s="446">
        <f t="shared" si="0"/>
        <v>420</v>
      </c>
      <c r="E17" s="446">
        <v>0</v>
      </c>
      <c r="F17" s="446">
        <f t="shared" si="1"/>
        <v>420</v>
      </c>
      <c r="G17" s="446">
        <f t="shared" si="4"/>
        <v>3.3249999999999997</v>
      </c>
      <c r="H17" s="420"/>
    </row>
    <row r="18" spans="1:8" ht="15" x14ac:dyDescent="0.15">
      <c r="A18" s="445">
        <v>45809</v>
      </c>
      <c r="B18" s="446">
        <f t="shared" si="3"/>
        <v>420</v>
      </c>
      <c r="C18" s="446">
        <v>70</v>
      </c>
      <c r="D18" s="446">
        <f t="shared" si="0"/>
        <v>490</v>
      </c>
      <c r="E18" s="446">
        <v>0</v>
      </c>
      <c r="F18" s="446">
        <f t="shared" si="1"/>
        <v>490</v>
      </c>
      <c r="G18" s="446">
        <f t="shared" si="4"/>
        <v>3.8791666666666664</v>
      </c>
      <c r="H18" s="420"/>
    </row>
    <row r="19" spans="1:8" ht="15" x14ac:dyDescent="0.15">
      <c r="A19" s="445">
        <v>45839</v>
      </c>
      <c r="B19" s="446">
        <f t="shared" si="3"/>
        <v>490</v>
      </c>
      <c r="C19" s="446">
        <v>70</v>
      </c>
      <c r="D19" s="446">
        <f t="shared" si="0"/>
        <v>560</v>
      </c>
      <c r="E19" s="446">
        <v>0</v>
      </c>
      <c r="F19" s="446">
        <f t="shared" si="1"/>
        <v>560</v>
      </c>
      <c r="G19" s="446">
        <f t="shared" si="4"/>
        <v>4.4333333333333336</v>
      </c>
      <c r="H19" s="420"/>
    </row>
    <row r="20" spans="1:8" ht="15" x14ac:dyDescent="0.15">
      <c r="A20" s="445">
        <v>45870</v>
      </c>
      <c r="B20" s="446">
        <f t="shared" si="3"/>
        <v>560</v>
      </c>
      <c r="C20" s="446">
        <v>70</v>
      </c>
      <c r="D20" s="446">
        <f t="shared" si="0"/>
        <v>630</v>
      </c>
      <c r="E20" s="446">
        <v>0</v>
      </c>
      <c r="F20" s="446">
        <f t="shared" si="1"/>
        <v>630</v>
      </c>
      <c r="G20" s="446">
        <f t="shared" si="4"/>
        <v>4.9874999999999998</v>
      </c>
      <c r="H20" s="420"/>
    </row>
    <row r="21" spans="1:8" ht="15" x14ac:dyDescent="0.15">
      <c r="A21" s="445">
        <v>45901</v>
      </c>
      <c r="B21" s="446">
        <f t="shared" si="3"/>
        <v>630</v>
      </c>
      <c r="C21" s="446">
        <v>70</v>
      </c>
      <c r="D21" s="446">
        <f t="shared" si="0"/>
        <v>700</v>
      </c>
      <c r="E21" s="446">
        <v>0</v>
      </c>
      <c r="F21" s="446">
        <f t="shared" si="1"/>
        <v>700</v>
      </c>
      <c r="G21" s="446">
        <f t="shared" si="4"/>
        <v>5.541666666666667</v>
      </c>
      <c r="H21" s="420"/>
    </row>
    <row r="22" spans="1:8" ht="15" x14ac:dyDescent="0.15">
      <c r="A22" s="445">
        <v>45931</v>
      </c>
      <c r="B22" s="446">
        <f t="shared" si="3"/>
        <v>700</v>
      </c>
      <c r="C22" s="446">
        <v>70</v>
      </c>
      <c r="D22" s="446">
        <f t="shared" si="0"/>
        <v>770</v>
      </c>
      <c r="E22" s="446">
        <v>0</v>
      </c>
      <c r="F22" s="446">
        <f t="shared" si="1"/>
        <v>770</v>
      </c>
      <c r="G22" s="446">
        <f t="shared" si="4"/>
        <v>6.0958333333333341</v>
      </c>
      <c r="H22" s="420"/>
    </row>
    <row r="23" spans="1:8" ht="15" x14ac:dyDescent="0.15">
      <c r="A23" s="445">
        <v>45962</v>
      </c>
      <c r="B23" s="446">
        <f t="shared" si="3"/>
        <v>770</v>
      </c>
      <c r="C23" s="446">
        <v>70</v>
      </c>
      <c r="D23" s="446">
        <f t="shared" si="0"/>
        <v>840</v>
      </c>
      <c r="E23" s="446">
        <v>0</v>
      </c>
      <c r="F23" s="446">
        <f t="shared" si="1"/>
        <v>840</v>
      </c>
      <c r="G23" s="446">
        <f t="shared" si="4"/>
        <v>6.6499999999999995</v>
      </c>
      <c r="H23" s="420"/>
    </row>
    <row r="24" spans="1:8" ht="15" x14ac:dyDescent="0.15">
      <c r="A24" s="445">
        <v>45992</v>
      </c>
      <c r="B24" s="446">
        <f t="shared" si="3"/>
        <v>840</v>
      </c>
      <c r="C24" s="446">
        <v>70</v>
      </c>
      <c r="D24" s="446">
        <f t="shared" si="0"/>
        <v>910</v>
      </c>
      <c r="E24" s="446">
        <v>0</v>
      </c>
      <c r="F24" s="446">
        <f t="shared" si="1"/>
        <v>910</v>
      </c>
      <c r="G24" s="446">
        <f t="shared" si="4"/>
        <v>7.2041666666666666</v>
      </c>
      <c r="H24" s="420"/>
    </row>
    <row r="25" spans="1:8" ht="15" x14ac:dyDescent="0.15">
      <c r="A25" s="445">
        <v>46023</v>
      </c>
      <c r="B25" s="446">
        <f t="shared" si="3"/>
        <v>910</v>
      </c>
      <c r="C25" s="446">
        <v>70</v>
      </c>
      <c r="D25" s="446">
        <f t="shared" si="0"/>
        <v>980</v>
      </c>
      <c r="E25" s="446">
        <v>0</v>
      </c>
      <c r="F25" s="446">
        <f t="shared" si="1"/>
        <v>980</v>
      </c>
      <c r="G25" s="446">
        <f t="shared" si="4"/>
        <v>7.7583333333333329</v>
      </c>
      <c r="H25" s="420"/>
    </row>
    <row r="26" spans="1:8" ht="15" x14ac:dyDescent="0.15">
      <c r="A26" s="445">
        <v>46054</v>
      </c>
      <c r="B26" s="446">
        <f t="shared" si="3"/>
        <v>980</v>
      </c>
      <c r="C26" s="446">
        <v>70</v>
      </c>
      <c r="D26" s="446">
        <f t="shared" si="0"/>
        <v>1050</v>
      </c>
      <c r="E26" s="446">
        <v>0</v>
      </c>
      <c r="F26" s="446">
        <f t="shared" si="1"/>
        <v>1050</v>
      </c>
      <c r="G26" s="446">
        <f t="shared" si="4"/>
        <v>8.3125</v>
      </c>
      <c r="H26" s="421"/>
    </row>
    <row r="27" spans="1:8" ht="15" x14ac:dyDescent="0.15">
      <c r="A27" s="447">
        <v>46082</v>
      </c>
      <c r="B27" s="448">
        <f t="shared" si="3"/>
        <v>1050</v>
      </c>
      <c r="C27" s="446">
        <v>70</v>
      </c>
      <c r="D27" s="448">
        <f t="shared" si="0"/>
        <v>1120</v>
      </c>
      <c r="E27" s="446">
        <v>0</v>
      </c>
      <c r="F27" s="448">
        <f t="shared" si="1"/>
        <v>1120</v>
      </c>
      <c r="G27" s="446">
        <f t="shared" si="4"/>
        <v>8.8666666666666671</v>
      </c>
      <c r="H27" s="27">
        <f>SUM(G16:G27)</f>
        <v>69.825000000000003</v>
      </c>
    </row>
    <row r="28" spans="1:8" ht="15" x14ac:dyDescent="0.15">
      <c r="A28" s="31"/>
      <c r="B28" s="450"/>
      <c r="C28" s="450"/>
      <c r="D28" s="450"/>
      <c r="E28" s="450"/>
      <c r="F28" s="450"/>
      <c r="G28" s="451"/>
      <c r="H28" s="31"/>
    </row>
    <row r="29" spans="1:8" ht="15" x14ac:dyDescent="0.15">
      <c r="A29" s="444" t="s">
        <v>111</v>
      </c>
      <c r="B29" s="443" t="s">
        <v>105</v>
      </c>
      <c r="C29" s="443" t="s">
        <v>131</v>
      </c>
      <c r="D29" s="443" t="s">
        <v>20</v>
      </c>
      <c r="E29" s="443" t="s">
        <v>106</v>
      </c>
      <c r="F29" s="443" t="s">
        <v>107</v>
      </c>
      <c r="G29" s="443" t="s">
        <v>2</v>
      </c>
      <c r="H29" s="443" t="s">
        <v>20</v>
      </c>
    </row>
    <row r="30" spans="1:8" ht="15" x14ac:dyDescent="0.15">
      <c r="A30" s="445">
        <v>46113</v>
      </c>
      <c r="B30" s="446">
        <f>F27</f>
        <v>1120</v>
      </c>
      <c r="C30" s="446">
        <v>75</v>
      </c>
      <c r="D30" s="446">
        <f t="shared" si="0"/>
        <v>1195</v>
      </c>
      <c r="E30" s="446">
        <v>0</v>
      </c>
      <c r="F30" s="446">
        <f t="shared" si="1"/>
        <v>1195</v>
      </c>
      <c r="G30" s="446">
        <f t="shared" ref="G30:G41" si="5">F30*$D$6/12</f>
        <v>9.4604166666666671</v>
      </c>
      <c r="H30" s="419"/>
    </row>
    <row r="31" spans="1:8" ht="15" x14ac:dyDescent="0.15">
      <c r="A31" s="445">
        <v>46143</v>
      </c>
      <c r="B31" s="446">
        <f t="shared" si="3"/>
        <v>1195</v>
      </c>
      <c r="C31" s="446">
        <v>75</v>
      </c>
      <c r="D31" s="446">
        <f t="shared" si="0"/>
        <v>1270</v>
      </c>
      <c r="E31" s="446">
        <v>0</v>
      </c>
      <c r="F31" s="446">
        <f t="shared" si="1"/>
        <v>1270</v>
      </c>
      <c r="G31" s="446">
        <f t="shared" si="5"/>
        <v>10.054166666666667</v>
      </c>
      <c r="H31" s="420"/>
    </row>
    <row r="32" spans="1:8" ht="15" x14ac:dyDescent="0.15">
      <c r="A32" s="445">
        <v>46174</v>
      </c>
      <c r="B32" s="446">
        <f t="shared" si="3"/>
        <v>1270</v>
      </c>
      <c r="C32" s="446">
        <v>75</v>
      </c>
      <c r="D32" s="446">
        <f t="shared" si="0"/>
        <v>1345</v>
      </c>
      <c r="E32" s="446">
        <v>0</v>
      </c>
      <c r="F32" s="446">
        <f t="shared" si="1"/>
        <v>1345</v>
      </c>
      <c r="G32" s="446">
        <f t="shared" si="5"/>
        <v>10.647916666666667</v>
      </c>
      <c r="H32" s="420"/>
    </row>
    <row r="33" spans="1:8" ht="15" x14ac:dyDescent="0.15">
      <c r="A33" s="445">
        <v>46204</v>
      </c>
      <c r="B33" s="446">
        <f t="shared" si="3"/>
        <v>1345</v>
      </c>
      <c r="C33" s="446">
        <v>75</v>
      </c>
      <c r="D33" s="446">
        <f t="shared" si="0"/>
        <v>1420</v>
      </c>
      <c r="E33" s="446">
        <v>0</v>
      </c>
      <c r="F33" s="446">
        <f t="shared" si="1"/>
        <v>1420</v>
      </c>
      <c r="G33" s="446">
        <f t="shared" si="5"/>
        <v>11.241666666666667</v>
      </c>
      <c r="H33" s="420"/>
    </row>
    <row r="34" spans="1:8" ht="15" x14ac:dyDescent="0.15">
      <c r="A34" s="445">
        <v>46235</v>
      </c>
      <c r="B34" s="446">
        <f t="shared" si="3"/>
        <v>1420</v>
      </c>
      <c r="C34" s="446">
        <v>75</v>
      </c>
      <c r="D34" s="446">
        <f t="shared" si="0"/>
        <v>1495</v>
      </c>
      <c r="E34" s="446">
        <v>0</v>
      </c>
      <c r="F34" s="446">
        <f t="shared" si="1"/>
        <v>1495</v>
      </c>
      <c r="G34" s="446">
        <f t="shared" si="5"/>
        <v>11.835416666666667</v>
      </c>
      <c r="H34" s="420"/>
    </row>
    <row r="35" spans="1:8" ht="15" x14ac:dyDescent="0.15">
      <c r="A35" s="445">
        <v>46266</v>
      </c>
      <c r="B35" s="446">
        <f t="shared" si="3"/>
        <v>1495</v>
      </c>
      <c r="C35" s="446">
        <v>75</v>
      </c>
      <c r="D35" s="446">
        <f t="shared" si="0"/>
        <v>1570</v>
      </c>
      <c r="E35" s="446">
        <v>0</v>
      </c>
      <c r="F35" s="446">
        <f t="shared" si="1"/>
        <v>1570</v>
      </c>
      <c r="G35" s="446">
        <f t="shared" si="5"/>
        <v>12.429166666666667</v>
      </c>
      <c r="H35" s="420"/>
    </row>
    <row r="36" spans="1:8" ht="15" x14ac:dyDescent="0.15">
      <c r="A36" s="445">
        <v>46296</v>
      </c>
      <c r="B36" s="446">
        <f t="shared" si="3"/>
        <v>1570</v>
      </c>
      <c r="C36" s="446">
        <v>75</v>
      </c>
      <c r="D36" s="446">
        <f t="shared" si="0"/>
        <v>1645</v>
      </c>
      <c r="E36" s="446">
        <v>0</v>
      </c>
      <c r="F36" s="446">
        <f t="shared" si="1"/>
        <v>1645</v>
      </c>
      <c r="G36" s="446">
        <f t="shared" si="5"/>
        <v>13.022916666666667</v>
      </c>
      <c r="H36" s="420"/>
    </row>
    <row r="37" spans="1:8" ht="15" x14ac:dyDescent="0.15">
      <c r="A37" s="445">
        <v>46327</v>
      </c>
      <c r="B37" s="446">
        <f t="shared" si="3"/>
        <v>1645</v>
      </c>
      <c r="C37" s="446">
        <v>75</v>
      </c>
      <c r="D37" s="446">
        <f t="shared" si="0"/>
        <v>1720</v>
      </c>
      <c r="E37" s="446">
        <v>0</v>
      </c>
      <c r="F37" s="446">
        <f t="shared" si="1"/>
        <v>1720</v>
      </c>
      <c r="G37" s="446">
        <f t="shared" si="5"/>
        <v>13.616666666666667</v>
      </c>
      <c r="H37" s="420"/>
    </row>
    <row r="38" spans="1:8" ht="15" x14ac:dyDescent="0.15">
      <c r="A38" s="445">
        <v>46357</v>
      </c>
      <c r="B38" s="446">
        <f t="shared" si="3"/>
        <v>1720</v>
      </c>
      <c r="C38" s="446">
        <v>75</v>
      </c>
      <c r="D38" s="446">
        <f t="shared" si="0"/>
        <v>1795</v>
      </c>
      <c r="E38" s="446">
        <v>0</v>
      </c>
      <c r="F38" s="446">
        <f t="shared" si="1"/>
        <v>1795</v>
      </c>
      <c r="G38" s="446">
        <f t="shared" si="5"/>
        <v>14.210416666666667</v>
      </c>
      <c r="H38" s="420"/>
    </row>
    <row r="39" spans="1:8" ht="15" x14ac:dyDescent="0.15">
      <c r="A39" s="445">
        <v>46388</v>
      </c>
      <c r="B39" s="446">
        <f t="shared" si="3"/>
        <v>1795</v>
      </c>
      <c r="C39" s="446">
        <v>75</v>
      </c>
      <c r="D39" s="446">
        <f t="shared" si="0"/>
        <v>1870</v>
      </c>
      <c r="E39" s="446">
        <v>0</v>
      </c>
      <c r="F39" s="446">
        <f t="shared" si="1"/>
        <v>1870</v>
      </c>
      <c r="G39" s="446">
        <f t="shared" si="5"/>
        <v>14.804166666666667</v>
      </c>
      <c r="H39" s="420"/>
    </row>
    <row r="40" spans="1:8" ht="15" x14ac:dyDescent="0.15">
      <c r="A40" s="445">
        <v>46419</v>
      </c>
      <c r="B40" s="446">
        <f t="shared" si="3"/>
        <v>1870</v>
      </c>
      <c r="C40" s="446">
        <v>75</v>
      </c>
      <c r="D40" s="446">
        <f t="shared" si="0"/>
        <v>1945</v>
      </c>
      <c r="E40" s="446">
        <v>0</v>
      </c>
      <c r="F40" s="446">
        <f t="shared" si="1"/>
        <v>1945</v>
      </c>
      <c r="G40" s="446">
        <f t="shared" si="5"/>
        <v>15.397916666666667</v>
      </c>
      <c r="H40" s="421"/>
    </row>
    <row r="41" spans="1:8" s="281" customFormat="1" ht="15" x14ac:dyDescent="0.15">
      <c r="A41" s="452">
        <v>46447</v>
      </c>
      <c r="B41" s="453">
        <f t="shared" si="3"/>
        <v>1945</v>
      </c>
      <c r="C41" s="446">
        <v>55</v>
      </c>
      <c r="D41" s="453">
        <f t="shared" si="0"/>
        <v>2000</v>
      </c>
      <c r="E41" s="454">
        <v>0</v>
      </c>
      <c r="F41" s="453">
        <f t="shared" si="1"/>
        <v>2000</v>
      </c>
      <c r="G41" s="454">
        <f t="shared" si="5"/>
        <v>15.833333333333334</v>
      </c>
      <c r="H41" s="280">
        <f>SUM(G30:G41)</f>
        <v>152.5541666666667</v>
      </c>
    </row>
    <row r="42" spans="1:8" ht="15" x14ac:dyDescent="0.15">
      <c r="A42" s="31"/>
      <c r="B42" s="450"/>
      <c r="C42" s="450"/>
      <c r="D42" s="450"/>
      <c r="E42" s="450"/>
      <c r="F42" s="450"/>
      <c r="G42" s="451"/>
      <c r="H42" s="31"/>
    </row>
    <row r="43" spans="1:8" ht="15" x14ac:dyDescent="0.15">
      <c r="A43" s="444" t="s">
        <v>112</v>
      </c>
      <c r="B43" s="443" t="s">
        <v>105</v>
      </c>
      <c r="C43" s="443" t="s">
        <v>131</v>
      </c>
      <c r="D43" s="443" t="s">
        <v>20</v>
      </c>
      <c r="E43" s="443" t="s">
        <v>106</v>
      </c>
      <c r="F43" s="443" t="s">
        <v>107</v>
      </c>
      <c r="G43" s="443" t="s">
        <v>2</v>
      </c>
      <c r="H43" s="443" t="s">
        <v>20</v>
      </c>
    </row>
    <row r="44" spans="1:8" ht="15" x14ac:dyDescent="0.15">
      <c r="A44" s="445">
        <v>46478</v>
      </c>
      <c r="B44" s="446">
        <f>F41</f>
        <v>2000</v>
      </c>
      <c r="C44" s="446">
        <v>0</v>
      </c>
      <c r="D44" s="446">
        <f t="shared" si="0"/>
        <v>2000</v>
      </c>
      <c r="E44" s="446">
        <v>0</v>
      </c>
      <c r="F44" s="446">
        <f t="shared" si="1"/>
        <v>2000</v>
      </c>
      <c r="G44" s="446">
        <f t="shared" ref="G44:G55" si="6">F44*$D$6/12</f>
        <v>15.833333333333334</v>
      </c>
      <c r="H44" s="419"/>
    </row>
    <row r="45" spans="1:8" ht="15" x14ac:dyDescent="0.15">
      <c r="A45" s="445">
        <v>46508</v>
      </c>
      <c r="B45" s="446">
        <f t="shared" si="3"/>
        <v>2000</v>
      </c>
      <c r="C45" s="446">
        <v>0</v>
      </c>
      <c r="D45" s="446">
        <f t="shared" si="0"/>
        <v>2000</v>
      </c>
      <c r="E45" s="446">
        <v>0</v>
      </c>
      <c r="F45" s="446">
        <f t="shared" si="1"/>
        <v>2000</v>
      </c>
      <c r="G45" s="446">
        <f t="shared" si="6"/>
        <v>15.833333333333334</v>
      </c>
      <c r="H45" s="420"/>
    </row>
    <row r="46" spans="1:8" ht="15" x14ac:dyDescent="0.15">
      <c r="A46" s="445">
        <v>46539</v>
      </c>
      <c r="B46" s="446">
        <f t="shared" si="3"/>
        <v>2000</v>
      </c>
      <c r="C46" s="446">
        <v>0</v>
      </c>
      <c r="D46" s="446">
        <f t="shared" si="0"/>
        <v>2000</v>
      </c>
      <c r="E46" s="446">
        <v>0</v>
      </c>
      <c r="F46" s="446">
        <f t="shared" si="1"/>
        <v>2000</v>
      </c>
      <c r="G46" s="446">
        <f t="shared" si="6"/>
        <v>15.833333333333334</v>
      </c>
      <c r="H46" s="420"/>
    </row>
    <row r="47" spans="1:8" ht="15" x14ac:dyDescent="0.15">
      <c r="A47" s="445">
        <v>46569</v>
      </c>
      <c r="B47" s="446">
        <f t="shared" si="3"/>
        <v>2000</v>
      </c>
      <c r="C47" s="446">
        <v>0</v>
      </c>
      <c r="D47" s="446">
        <f t="shared" si="0"/>
        <v>2000</v>
      </c>
      <c r="E47" s="446">
        <v>0</v>
      </c>
      <c r="F47" s="446">
        <f t="shared" si="1"/>
        <v>2000</v>
      </c>
      <c r="G47" s="446">
        <f t="shared" si="6"/>
        <v>15.833333333333334</v>
      </c>
      <c r="H47" s="420"/>
    </row>
    <row r="48" spans="1:8" ht="15" x14ac:dyDescent="0.15">
      <c r="A48" s="445">
        <v>46600</v>
      </c>
      <c r="B48" s="446">
        <f t="shared" si="3"/>
        <v>2000</v>
      </c>
      <c r="C48" s="446">
        <v>0</v>
      </c>
      <c r="D48" s="446">
        <f t="shared" si="0"/>
        <v>2000</v>
      </c>
      <c r="E48" s="446">
        <v>0</v>
      </c>
      <c r="F48" s="446">
        <f t="shared" si="1"/>
        <v>2000</v>
      </c>
      <c r="G48" s="446">
        <f t="shared" si="6"/>
        <v>15.833333333333334</v>
      </c>
      <c r="H48" s="420"/>
    </row>
    <row r="49" spans="1:8" ht="15" x14ac:dyDescent="0.15">
      <c r="A49" s="445">
        <v>46631</v>
      </c>
      <c r="B49" s="446">
        <f t="shared" si="3"/>
        <v>2000</v>
      </c>
      <c r="C49" s="446">
        <v>0</v>
      </c>
      <c r="D49" s="446">
        <f t="shared" si="0"/>
        <v>2000</v>
      </c>
      <c r="E49" s="446">
        <v>0</v>
      </c>
      <c r="F49" s="446">
        <f t="shared" si="1"/>
        <v>2000</v>
      </c>
      <c r="G49" s="446">
        <f t="shared" si="6"/>
        <v>15.833333333333334</v>
      </c>
      <c r="H49" s="420"/>
    </row>
    <row r="50" spans="1:8" ht="15" x14ac:dyDescent="0.15">
      <c r="A50" s="445">
        <v>46661</v>
      </c>
      <c r="B50" s="446">
        <f t="shared" si="3"/>
        <v>2000</v>
      </c>
      <c r="C50" s="446">
        <v>0</v>
      </c>
      <c r="D50" s="446">
        <f t="shared" si="0"/>
        <v>2000</v>
      </c>
      <c r="E50" s="446">
        <v>0</v>
      </c>
      <c r="F50" s="446">
        <f t="shared" si="1"/>
        <v>2000</v>
      </c>
      <c r="G50" s="446">
        <f t="shared" si="6"/>
        <v>15.833333333333334</v>
      </c>
      <c r="H50" s="420"/>
    </row>
    <row r="51" spans="1:8" ht="15" x14ac:dyDescent="0.15">
      <c r="A51" s="445">
        <v>46692</v>
      </c>
      <c r="B51" s="446">
        <f t="shared" si="3"/>
        <v>2000</v>
      </c>
      <c r="C51" s="446">
        <v>0</v>
      </c>
      <c r="D51" s="446">
        <f t="shared" si="0"/>
        <v>2000</v>
      </c>
      <c r="E51" s="446">
        <v>10</v>
      </c>
      <c r="F51" s="446">
        <f t="shared" si="1"/>
        <v>1990</v>
      </c>
      <c r="G51" s="446">
        <f t="shared" si="6"/>
        <v>15.754166666666668</v>
      </c>
      <c r="H51" s="420"/>
    </row>
    <row r="52" spans="1:8" ht="15" x14ac:dyDescent="0.15">
      <c r="A52" s="445">
        <v>46722</v>
      </c>
      <c r="B52" s="446">
        <f t="shared" si="3"/>
        <v>1990</v>
      </c>
      <c r="C52" s="446">
        <v>0</v>
      </c>
      <c r="D52" s="446">
        <f t="shared" si="0"/>
        <v>1990</v>
      </c>
      <c r="E52" s="446">
        <v>10</v>
      </c>
      <c r="F52" s="446">
        <f t="shared" si="1"/>
        <v>1980</v>
      </c>
      <c r="G52" s="446">
        <f t="shared" si="6"/>
        <v>15.674999999999999</v>
      </c>
      <c r="H52" s="420"/>
    </row>
    <row r="53" spans="1:8" ht="15" x14ac:dyDescent="0.15">
      <c r="A53" s="445">
        <v>46753</v>
      </c>
      <c r="B53" s="446">
        <f t="shared" si="3"/>
        <v>1980</v>
      </c>
      <c r="C53" s="446">
        <v>0</v>
      </c>
      <c r="D53" s="446">
        <f t="shared" si="0"/>
        <v>1980</v>
      </c>
      <c r="E53" s="446">
        <v>10</v>
      </c>
      <c r="F53" s="446">
        <f t="shared" si="1"/>
        <v>1970</v>
      </c>
      <c r="G53" s="446">
        <f t="shared" si="6"/>
        <v>15.595833333333333</v>
      </c>
      <c r="H53" s="420"/>
    </row>
    <row r="54" spans="1:8" ht="15" x14ac:dyDescent="0.15">
      <c r="A54" s="445">
        <v>46784</v>
      </c>
      <c r="B54" s="446">
        <f t="shared" si="3"/>
        <v>1970</v>
      </c>
      <c r="C54" s="446">
        <v>0</v>
      </c>
      <c r="D54" s="446">
        <f t="shared" si="0"/>
        <v>1970</v>
      </c>
      <c r="E54" s="446">
        <v>10</v>
      </c>
      <c r="F54" s="446">
        <f t="shared" si="1"/>
        <v>1960</v>
      </c>
      <c r="G54" s="446">
        <f t="shared" si="6"/>
        <v>15.516666666666666</v>
      </c>
      <c r="H54" s="421"/>
    </row>
    <row r="55" spans="1:8" ht="15" x14ac:dyDescent="0.15">
      <c r="A55" s="445">
        <v>46813</v>
      </c>
      <c r="B55" s="446">
        <f t="shared" si="3"/>
        <v>1960</v>
      </c>
      <c r="C55" s="446">
        <v>0</v>
      </c>
      <c r="D55" s="446">
        <f t="shared" si="0"/>
        <v>1960</v>
      </c>
      <c r="E55" s="446">
        <v>10</v>
      </c>
      <c r="F55" s="446">
        <f t="shared" si="1"/>
        <v>1950</v>
      </c>
      <c r="G55" s="446">
        <f t="shared" si="6"/>
        <v>15.4375</v>
      </c>
      <c r="H55" s="23">
        <f>SUM(G44:G55)</f>
        <v>188.8125</v>
      </c>
    </row>
    <row r="56" spans="1:8" ht="15" x14ac:dyDescent="0.15">
      <c r="A56" s="455"/>
      <c r="B56" s="456"/>
      <c r="C56" s="456"/>
      <c r="D56" s="456"/>
      <c r="E56" s="456"/>
      <c r="F56" s="456"/>
      <c r="G56" s="456"/>
      <c r="H56" s="52"/>
    </row>
    <row r="57" spans="1:8" ht="15" x14ac:dyDescent="0.15">
      <c r="A57" s="444" t="s">
        <v>155</v>
      </c>
      <c r="B57" s="443" t="s">
        <v>105</v>
      </c>
      <c r="C57" s="443" t="s">
        <v>131</v>
      </c>
      <c r="D57" s="443" t="s">
        <v>20</v>
      </c>
      <c r="E57" s="443" t="s">
        <v>106</v>
      </c>
      <c r="F57" s="443" t="s">
        <v>107</v>
      </c>
      <c r="G57" s="443" t="s">
        <v>2</v>
      </c>
      <c r="H57" s="443" t="s">
        <v>20</v>
      </c>
    </row>
    <row r="58" spans="1:8" ht="15" x14ac:dyDescent="0.15">
      <c r="A58" s="445">
        <v>46844</v>
      </c>
      <c r="B58" s="446">
        <f>F55</f>
        <v>1950</v>
      </c>
      <c r="C58" s="446">
        <v>0</v>
      </c>
      <c r="D58" s="446">
        <f t="shared" ref="D58:D69" si="7">B58+C58</f>
        <v>1950</v>
      </c>
      <c r="E58" s="446">
        <v>10</v>
      </c>
      <c r="F58" s="446">
        <f t="shared" ref="F58:F69" si="8">D58-E58</f>
        <v>1940</v>
      </c>
      <c r="G58" s="446">
        <f t="shared" ref="G58:G69" si="9">F58*$D$6/12</f>
        <v>15.358333333333334</v>
      </c>
      <c r="H58" s="419"/>
    </row>
    <row r="59" spans="1:8" ht="15" x14ac:dyDescent="0.15">
      <c r="A59" s="445">
        <v>46874</v>
      </c>
      <c r="B59" s="446">
        <f t="shared" ref="B59:B69" si="10">F58</f>
        <v>1940</v>
      </c>
      <c r="C59" s="446">
        <v>0</v>
      </c>
      <c r="D59" s="446">
        <f t="shared" si="7"/>
        <v>1940</v>
      </c>
      <c r="E59" s="446">
        <v>10</v>
      </c>
      <c r="F59" s="446">
        <f t="shared" si="8"/>
        <v>1930</v>
      </c>
      <c r="G59" s="446">
        <f t="shared" si="9"/>
        <v>15.279166666666667</v>
      </c>
      <c r="H59" s="420"/>
    </row>
    <row r="60" spans="1:8" ht="15" x14ac:dyDescent="0.15">
      <c r="A60" s="445">
        <v>46905</v>
      </c>
      <c r="B60" s="446">
        <f t="shared" si="10"/>
        <v>1930</v>
      </c>
      <c r="C60" s="446">
        <v>0</v>
      </c>
      <c r="D60" s="446">
        <f t="shared" si="7"/>
        <v>1930</v>
      </c>
      <c r="E60" s="446">
        <v>10</v>
      </c>
      <c r="F60" s="446">
        <f t="shared" si="8"/>
        <v>1920</v>
      </c>
      <c r="G60" s="446">
        <f t="shared" si="9"/>
        <v>15.200000000000001</v>
      </c>
      <c r="H60" s="420"/>
    </row>
    <row r="61" spans="1:8" ht="15" x14ac:dyDescent="0.15">
      <c r="A61" s="445">
        <v>46935</v>
      </c>
      <c r="B61" s="446">
        <f t="shared" si="10"/>
        <v>1920</v>
      </c>
      <c r="C61" s="446">
        <v>0</v>
      </c>
      <c r="D61" s="446">
        <f t="shared" si="7"/>
        <v>1920</v>
      </c>
      <c r="E61" s="446">
        <v>10</v>
      </c>
      <c r="F61" s="446">
        <f t="shared" si="8"/>
        <v>1910</v>
      </c>
      <c r="G61" s="446">
        <f t="shared" si="9"/>
        <v>15.120833333333332</v>
      </c>
      <c r="H61" s="420"/>
    </row>
    <row r="62" spans="1:8" ht="15" x14ac:dyDescent="0.15">
      <c r="A62" s="445">
        <v>46966</v>
      </c>
      <c r="B62" s="446">
        <f t="shared" si="10"/>
        <v>1910</v>
      </c>
      <c r="C62" s="446">
        <v>0</v>
      </c>
      <c r="D62" s="446">
        <f t="shared" si="7"/>
        <v>1910</v>
      </c>
      <c r="E62" s="446">
        <v>10</v>
      </c>
      <c r="F62" s="446">
        <f t="shared" si="8"/>
        <v>1900</v>
      </c>
      <c r="G62" s="446">
        <f t="shared" si="9"/>
        <v>15.041666666666666</v>
      </c>
      <c r="H62" s="420"/>
    </row>
    <row r="63" spans="1:8" ht="15" x14ac:dyDescent="0.15">
      <c r="A63" s="445">
        <v>46997</v>
      </c>
      <c r="B63" s="446">
        <f t="shared" si="10"/>
        <v>1900</v>
      </c>
      <c r="C63" s="446">
        <v>0</v>
      </c>
      <c r="D63" s="446">
        <f t="shared" si="7"/>
        <v>1900</v>
      </c>
      <c r="E63" s="446">
        <v>10</v>
      </c>
      <c r="F63" s="446">
        <f t="shared" si="8"/>
        <v>1890</v>
      </c>
      <c r="G63" s="446">
        <f t="shared" si="9"/>
        <v>14.9625</v>
      </c>
      <c r="H63" s="420"/>
    </row>
    <row r="64" spans="1:8" ht="15" x14ac:dyDescent="0.15">
      <c r="A64" s="445">
        <v>47027</v>
      </c>
      <c r="B64" s="446">
        <f t="shared" si="10"/>
        <v>1890</v>
      </c>
      <c r="C64" s="446">
        <v>0</v>
      </c>
      <c r="D64" s="446">
        <f t="shared" si="7"/>
        <v>1890</v>
      </c>
      <c r="E64" s="446">
        <v>10</v>
      </c>
      <c r="F64" s="446">
        <f t="shared" si="8"/>
        <v>1880</v>
      </c>
      <c r="G64" s="446">
        <f t="shared" si="9"/>
        <v>14.883333333333333</v>
      </c>
      <c r="H64" s="420"/>
    </row>
    <row r="65" spans="1:8" ht="15" x14ac:dyDescent="0.15">
      <c r="A65" s="445">
        <v>47058</v>
      </c>
      <c r="B65" s="446">
        <f t="shared" si="10"/>
        <v>1880</v>
      </c>
      <c r="C65" s="446">
        <v>0</v>
      </c>
      <c r="D65" s="446">
        <f t="shared" si="7"/>
        <v>1880</v>
      </c>
      <c r="E65" s="446">
        <v>15</v>
      </c>
      <c r="F65" s="446">
        <f t="shared" si="8"/>
        <v>1865</v>
      </c>
      <c r="G65" s="446">
        <f t="shared" si="9"/>
        <v>14.764583333333334</v>
      </c>
      <c r="H65" s="420"/>
    </row>
    <row r="66" spans="1:8" ht="15" x14ac:dyDescent="0.15">
      <c r="A66" s="445">
        <v>47088</v>
      </c>
      <c r="B66" s="446">
        <f t="shared" si="10"/>
        <v>1865</v>
      </c>
      <c r="C66" s="446">
        <v>0</v>
      </c>
      <c r="D66" s="446">
        <f t="shared" si="7"/>
        <v>1865</v>
      </c>
      <c r="E66" s="446">
        <v>15</v>
      </c>
      <c r="F66" s="446">
        <f t="shared" si="8"/>
        <v>1850</v>
      </c>
      <c r="G66" s="446">
        <f t="shared" si="9"/>
        <v>14.645833333333334</v>
      </c>
      <c r="H66" s="420"/>
    </row>
    <row r="67" spans="1:8" ht="15" x14ac:dyDescent="0.15">
      <c r="A67" s="445">
        <v>47119</v>
      </c>
      <c r="B67" s="446">
        <f t="shared" si="10"/>
        <v>1850</v>
      </c>
      <c r="C67" s="446">
        <v>0</v>
      </c>
      <c r="D67" s="446">
        <f t="shared" si="7"/>
        <v>1850</v>
      </c>
      <c r="E67" s="446">
        <v>15</v>
      </c>
      <c r="F67" s="446">
        <f t="shared" si="8"/>
        <v>1835</v>
      </c>
      <c r="G67" s="446">
        <f t="shared" si="9"/>
        <v>14.527083333333332</v>
      </c>
      <c r="H67" s="420"/>
    </row>
    <row r="68" spans="1:8" ht="15" x14ac:dyDescent="0.15">
      <c r="A68" s="445">
        <v>47150</v>
      </c>
      <c r="B68" s="446">
        <f t="shared" si="10"/>
        <v>1835</v>
      </c>
      <c r="C68" s="446">
        <v>0</v>
      </c>
      <c r="D68" s="446">
        <f t="shared" si="7"/>
        <v>1835</v>
      </c>
      <c r="E68" s="446">
        <v>15</v>
      </c>
      <c r="F68" s="446">
        <f t="shared" si="8"/>
        <v>1820</v>
      </c>
      <c r="G68" s="446">
        <f t="shared" si="9"/>
        <v>14.408333333333333</v>
      </c>
      <c r="H68" s="421"/>
    </row>
    <row r="69" spans="1:8" ht="15" x14ac:dyDescent="0.15">
      <c r="A69" s="445">
        <v>47178</v>
      </c>
      <c r="B69" s="446">
        <f t="shared" si="10"/>
        <v>1820</v>
      </c>
      <c r="C69" s="446">
        <v>0</v>
      </c>
      <c r="D69" s="446">
        <f t="shared" si="7"/>
        <v>1820</v>
      </c>
      <c r="E69" s="446">
        <v>15</v>
      </c>
      <c r="F69" s="446">
        <f t="shared" si="8"/>
        <v>1805</v>
      </c>
      <c r="G69" s="446">
        <f t="shared" si="9"/>
        <v>14.289583333333333</v>
      </c>
      <c r="H69" s="23">
        <f>SUM(G58:G69)</f>
        <v>178.48124999999999</v>
      </c>
    </row>
    <row r="70" spans="1:8" ht="15" x14ac:dyDescent="0.15">
      <c r="A70" s="455"/>
      <c r="B70" s="456"/>
      <c r="C70" s="456"/>
      <c r="D70" s="456"/>
      <c r="E70" s="456"/>
      <c r="F70" s="456"/>
      <c r="G70" s="456"/>
      <c r="H70" s="52"/>
    </row>
    <row r="71" spans="1:8" ht="15" x14ac:dyDescent="0.15">
      <c r="A71" s="444" t="s">
        <v>168</v>
      </c>
      <c r="B71" s="443" t="s">
        <v>105</v>
      </c>
      <c r="C71" s="443" t="s">
        <v>131</v>
      </c>
      <c r="D71" s="443" t="s">
        <v>20</v>
      </c>
      <c r="E71" s="443" t="s">
        <v>106</v>
      </c>
      <c r="F71" s="443" t="s">
        <v>107</v>
      </c>
      <c r="G71" s="443" t="s">
        <v>2</v>
      </c>
      <c r="H71" s="443" t="s">
        <v>20</v>
      </c>
    </row>
    <row r="72" spans="1:8" ht="15" x14ac:dyDescent="0.15">
      <c r="A72" s="445">
        <v>47209</v>
      </c>
      <c r="B72" s="446">
        <f>F69</f>
        <v>1805</v>
      </c>
      <c r="C72" s="446">
        <v>0</v>
      </c>
      <c r="D72" s="446">
        <f t="shared" ref="D72:D83" si="11">B72+C72</f>
        <v>1805</v>
      </c>
      <c r="E72" s="446">
        <v>15</v>
      </c>
      <c r="F72" s="446">
        <f t="shared" ref="F72:F83" si="12">D72-E72</f>
        <v>1790</v>
      </c>
      <c r="G72" s="446">
        <f t="shared" ref="G72:G83" si="13">F72*$D$6/12</f>
        <v>14.170833333333334</v>
      </c>
      <c r="H72" s="419"/>
    </row>
    <row r="73" spans="1:8" ht="15" x14ac:dyDescent="0.15">
      <c r="A73" s="445">
        <v>47239</v>
      </c>
      <c r="B73" s="446">
        <f t="shared" ref="B73:B83" si="14">F72</f>
        <v>1790</v>
      </c>
      <c r="C73" s="446">
        <v>0</v>
      </c>
      <c r="D73" s="446">
        <f t="shared" si="11"/>
        <v>1790</v>
      </c>
      <c r="E73" s="446">
        <v>15</v>
      </c>
      <c r="F73" s="446">
        <f t="shared" si="12"/>
        <v>1775</v>
      </c>
      <c r="G73" s="446">
        <f t="shared" si="13"/>
        <v>14.052083333333334</v>
      </c>
      <c r="H73" s="420"/>
    </row>
    <row r="74" spans="1:8" ht="15" x14ac:dyDescent="0.15">
      <c r="A74" s="445">
        <v>47270</v>
      </c>
      <c r="B74" s="446">
        <f t="shared" si="14"/>
        <v>1775</v>
      </c>
      <c r="C74" s="446">
        <v>0</v>
      </c>
      <c r="D74" s="446">
        <f t="shared" si="11"/>
        <v>1775</v>
      </c>
      <c r="E74" s="446">
        <v>15</v>
      </c>
      <c r="F74" s="446">
        <f t="shared" si="12"/>
        <v>1760</v>
      </c>
      <c r="G74" s="446">
        <f t="shared" si="13"/>
        <v>13.933333333333332</v>
      </c>
      <c r="H74" s="420"/>
    </row>
    <row r="75" spans="1:8" ht="15" x14ac:dyDescent="0.15">
      <c r="A75" s="445">
        <v>47300</v>
      </c>
      <c r="B75" s="446">
        <f t="shared" si="14"/>
        <v>1760</v>
      </c>
      <c r="C75" s="446">
        <v>0</v>
      </c>
      <c r="D75" s="446">
        <f t="shared" si="11"/>
        <v>1760</v>
      </c>
      <c r="E75" s="446">
        <v>15</v>
      </c>
      <c r="F75" s="446">
        <f t="shared" si="12"/>
        <v>1745</v>
      </c>
      <c r="G75" s="446">
        <f t="shared" si="13"/>
        <v>13.814583333333333</v>
      </c>
      <c r="H75" s="420"/>
    </row>
    <row r="76" spans="1:8" ht="15" x14ac:dyDescent="0.15">
      <c r="A76" s="445">
        <v>47331</v>
      </c>
      <c r="B76" s="446">
        <f t="shared" si="14"/>
        <v>1745</v>
      </c>
      <c r="C76" s="446">
        <v>0</v>
      </c>
      <c r="D76" s="446">
        <f t="shared" si="11"/>
        <v>1745</v>
      </c>
      <c r="E76" s="446">
        <v>15</v>
      </c>
      <c r="F76" s="446">
        <f t="shared" si="12"/>
        <v>1730</v>
      </c>
      <c r="G76" s="446">
        <f t="shared" si="13"/>
        <v>13.695833333333333</v>
      </c>
      <c r="H76" s="420"/>
    </row>
    <row r="77" spans="1:8" ht="15" x14ac:dyDescent="0.15">
      <c r="A77" s="445">
        <v>47362</v>
      </c>
      <c r="B77" s="446">
        <f t="shared" si="14"/>
        <v>1730</v>
      </c>
      <c r="C77" s="446">
        <v>0</v>
      </c>
      <c r="D77" s="446">
        <f t="shared" si="11"/>
        <v>1730</v>
      </c>
      <c r="E77" s="446">
        <v>15</v>
      </c>
      <c r="F77" s="446">
        <f t="shared" si="12"/>
        <v>1715</v>
      </c>
      <c r="G77" s="446">
        <f t="shared" si="13"/>
        <v>13.577083333333334</v>
      </c>
      <c r="H77" s="420"/>
    </row>
    <row r="78" spans="1:8" ht="15" x14ac:dyDescent="0.15">
      <c r="A78" s="445">
        <v>47392</v>
      </c>
      <c r="B78" s="446">
        <f t="shared" si="14"/>
        <v>1715</v>
      </c>
      <c r="C78" s="446">
        <v>0</v>
      </c>
      <c r="D78" s="446">
        <f t="shared" si="11"/>
        <v>1715</v>
      </c>
      <c r="E78" s="446">
        <v>15</v>
      </c>
      <c r="F78" s="446">
        <f t="shared" si="12"/>
        <v>1700</v>
      </c>
      <c r="G78" s="446">
        <f t="shared" si="13"/>
        <v>13.458333333333334</v>
      </c>
      <c r="H78" s="420"/>
    </row>
    <row r="79" spans="1:8" ht="15" x14ac:dyDescent="0.15">
      <c r="A79" s="445">
        <v>47423</v>
      </c>
      <c r="B79" s="446">
        <f t="shared" si="14"/>
        <v>1700</v>
      </c>
      <c r="C79" s="446">
        <v>0</v>
      </c>
      <c r="D79" s="446">
        <f t="shared" si="11"/>
        <v>1700</v>
      </c>
      <c r="E79" s="446">
        <v>20</v>
      </c>
      <c r="F79" s="446">
        <f t="shared" si="12"/>
        <v>1680</v>
      </c>
      <c r="G79" s="446">
        <f t="shared" si="13"/>
        <v>13.299999999999999</v>
      </c>
      <c r="H79" s="420"/>
    </row>
    <row r="80" spans="1:8" ht="15" x14ac:dyDescent="0.15">
      <c r="A80" s="445">
        <v>47453</v>
      </c>
      <c r="B80" s="446">
        <f t="shared" si="14"/>
        <v>1680</v>
      </c>
      <c r="C80" s="446">
        <v>0</v>
      </c>
      <c r="D80" s="446">
        <f t="shared" si="11"/>
        <v>1680</v>
      </c>
      <c r="E80" s="446">
        <v>20</v>
      </c>
      <c r="F80" s="446">
        <f t="shared" si="12"/>
        <v>1660</v>
      </c>
      <c r="G80" s="446">
        <f t="shared" si="13"/>
        <v>13.141666666666666</v>
      </c>
      <c r="H80" s="420"/>
    </row>
    <row r="81" spans="1:8" ht="15" x14ac:dyDescent="0.15">
      <c r="A81" s="445">
        <v>47484</v>
      </c>
      <c r="B81" s="446">
        <f t="shared" si="14"/>
        <v>1660</v>
      </c>
      <c r="C81" s="446">
        <v>0</v>
      </c>
      <c r="D81" s="446">
        <f t="shared" si="11"/>
        <v>1660</v>
      </c>
      <c r="E81" s="446">
        <v>20</v>
      </c>
      <c r="F81" s="446">
        <f t="shared" si="12"/>
        <v>1640</v>
      </c>
      <c r="G81" s="446">
        <f t="shared" si="13"/>
        <v>12.983333333333334</v>
      </c>
      <c r="H81" s="420"/>
    </row>
    <row r="82" spans="1:8" ht="15" x14ac:dyDescent="0.15">
      <c r="A82" s="445">
        <v>47515</v>
      </c>
      <c r="B82" s="446">
        <f t="shared" si="14"/>
        <v>1640</v>
      </c>
      <c r="C82" s="446">
        <v>0</v>
      </c>
      <c r="D82" s="446">
        <f t="shared" si="11"/>
        <v>1640</v>
      </c>
      <c r="E82" s="446">
        <v>20</v>
      </c>
      <c r="F82" s="446">
        <f t="shared" si="12"/>
        <v>1620</v>
      </c>
      <c r="G82" s="446">
        <f t="shared" si="13"/>
        <v>12.825000000000001</v>
      </c>
      <c r="H82" s="421"/>
    </row>
    <row r="83" spans="1:8" ht="15" x14ac:dyDescent="0.15">
      <c r="A83" s="445">
        <v>47543</v>
      </c>
      <c r="B83" s="446">
        <f t="shared" si="14"/>
        <v>1620</v>
      </c>
      <c r="C83" s="446">
        <v>0</v>
      </c>
      <c r="D83" s="446">
        <f t="shared" si="11"/>
        <v>1620</v>
      </c>
      <c r="E83" s="446">
        <v>20</v>
      </c>
      <c r="F83" s="446">
        <f t="shared" si="12"/>
        <v>1600</v>
      </c>
      <c r="G83" s="446">
        <f t="shared" si="13"/>
        <v>12.666666666666666</v>
      </c>
      <c r="H83" s="23">
        <f>SUM(G72:G83)</f>
        <v>161.61874999999995</v>
      </c>
    </row>
    <row r="84" spans="1:8" ht="15" x14ac:dyDescent="0.15">
      <c r="A84" s="455"/>
      <c r="B84" s="456"/>
      <c r="C84" s="456"/>
      <c r="D84" s="456"/>
      <c r="E84" s="456"/>
      <c r="F84" s="456"/>
      <c r="G84" s="456"/>
      <c r="H84" s="52"/>
    </row>
    <row r="85" spans="1:8" ht="15" x14ac:dyDescent="0.15">
      <c r="A85" s="444" t="s">
        <v>171</v>
      </c>
      <c r="B85" s="443" t="s">
        <v>105</v>
      </c>
      <c r="C85" s="443" t="s">
        <v>131</v>
      </c>
      <c r="D85" s="443" t="s">
        <v>20</v>
      </c>
      <c r="E85" s="443" t="s">
        <v>106</v>
      </c>
      <c r="F85" s="443" t="s">
        <v>107</v>
      </c>
      <c r="G85" s="443" t="s">
        <v>2</v>
      </c>
      <c r="H85" s="443" t="s">
        <v>20</v>
      </c>
    </row>
    <row r="86" spans="1:8" ht="15" x14ac:dyDescent="0.15">
      <c r="A86" s="445">
        <v>47574</v>
      </c>
      <c r="B86" s="446">
        <f>F83</f>
        <v>1600</v>
      </c>
      <c r="C86" s="446">
        <v>0</v>
      </c>
      <c r="D86" s="446">
        <f t="shared" ref="D86:D97" si="15">B86+C86</f>
        <v>1600</v>
      </c>
      <c r="E86" s="446">
        <v>20</v>
      </c>
      <c r="F86" s="446">
        <f t="shared" ref="F86:F97" si="16">D86-E86</f>
        <v>1580</v>
      </c>
      <c r="G86" s="446">
        <f t="shared" ref="G86:G97" si="17">F86*$D$6/12</f>
        <v>12.508333333333333</v>
      </c>
      <c r="H86" s="419"/>
    </row>
    <row r="87" spans="1:8" ht="15" x14ac:dyDescent="0.15">
      <c r="A87" s="445">
        <v>47604</v>
      </c>
      <c r="B87" s="446">
        <f t="shared" ref="B87:B97" si="18">F86</f>
        <v>1580</v>
      </c>
      <c r="C87" s="446">
        <v>0</v>
      </c>
      <c r="D87" s="446">
        <f t="shared" si="15"/>
        <v>1580</v>
      </c>
      <c r="E87" s="446">
        <v>20</v>
      </c>
      <c r="F87" s="446">
        <f t="shared" si="16"/>
        <v>1560</v>
      </c>
      <c r="G87" s="446">
        <f t="shared" si="17"/>
        <v>12.35</v>
      </c>
      <c r="H87" s="420"/>
    </row>
    <row r="88" spans="1:8" ht="15" x14ac:dyDescent="0.15">
      <c r="A88" s="445">
        <v>47635</v>
      </c>
      <c r="B88" s="446">
        <f t="shared" si="18"/>
        <v>1560</v>
      </c>
      <c r="C88" s="446">
        <v>0</v>
      </c>
      <c r="D88" s="446">
        <f t="shared" si="15"/>
        <v>1560</v>
      </c>
      <c r="E88" s="446">
        <v>20</v>
      </c>
      <c r="F88" s="446">
        <f t="shared" si="16"/>
        <v>1540</v>
      </c>
      <c r="G88" s="446">
        <f t="shared" si="17"/>
        <v>12.191666666666668</v>
      </c>
      <c r="H88" s="420"/>
    </row>
    <row r="89" spans="1:8" ht="15" x14ac:dyDescent="0.15">
      <c r="A89" s="445">
        <v>47665</v>
      </c>
      <c r="B89" s="446">
        <f t="shared" si="18"/>
        <v>1540</v>
      </c>
      <c r="C89" s="446">
        <v>0</v>
      </c>
      <c r="D89" s="446">
        <f t="shared" si="15"/>
        <v>1540</v>
      </c>
      <c r="E89" s="446">
        <v>20</v>
      </c>
      <c r="F89" s="446">
        <f t="shared" si="16"/>
        <v>1520</v>
      </c>
      <c r="G89" s="446">
        <f t="shared" si="17"/>
        <v>12.033333333333333</v>
      </c>
      <c r="H89" s="420"/>
    </row>
    <row r="90" spans="1:8" ht="15" x14ac:dyDescent="0.15">
      <c r="A90" s="445">
        <v>47696</v>
      </c>
      <c r="B90" s="446">
        <f t="shared" si="18"/>
        <v>1520</v>
      </c>
      <c r="C90" s="446">
        <v>0</v>
      </c>
      <c r="D90" s="446">
        <f t="shared" si="15"/>
        <v>1520</v>
      </c>
      <c r="E90" s="446">
        <v>20</v>
      </c>
      <c r="F90" s="446">
        <f t="shared" si="16"/>
        <v>1500</v>
      </c>
      <c r="G90" s="446">
        <f t="shared" si="17"/>
        <v>11.875</v>
      </c>
      <c r="H90" s="420"/>
    </row>
    <row r="91" spans="1:8" ht="15" x14ac:dyDescent="0.15">
      <c r="A91" s="445">
        <v>47727</v>
      </c>
      <c r="B91" s="446">
        <f t="shared" si="18"/>
        <v>1500</v>
      </c>
      <c r="C91" s="446">
        <v>0</v>
      </c>
      <c r="D91" s="446">
        <f t="shared" si="15"/>
        <v>1500</v>
      </c>
      <c r="E91" s="446">
        <v>20</v>
      </c>
      <c r="F91" s="446">
        <f t="shared" si="16"/>
        <v>1480</v>
      </c>
      <c r="G91" s="446">
        <f t="shared" si="17"/>
        <v>11.716666666666667</v>
      </c>
      <c r="H91" s="420"/>
    </row>
    <row r="92" spans="1:8" ht="15" x14ac:dyDescent="0.15">
      <c r="A92" s="445">
        <v>47757</v>
      </c>
      <c r="B92" s="446">
        <f t="shared" si="18"/>
        <v>1480</v>
      </c>
      <c r="C92" s="446">
        <v>0</v>
      </c>
      <c r="D92" s="446">
        <f t="shared" si="15"/>
        <v>1480</v>
      </c>
      <c r="E92" s="446">
        <v>20</v>
      </c>
      <c r="F92" s="446">
        <f t="shared" si="16"/>
        <v>1460</v>
      </c>
      <c r="G92" s="446">
        <f t="shared" si="17"/>
        <v>11.558333333333332</v>
      </c>
      <c r="H92" s="420"/>
    </row>
    <row r="93" spans="1:8" ht="15" x14ac:dyDescent="0.15">
      <c r="A93" s="445">
        <v>47788</v>
      </c>
      <c r="B93" s="446">
        <f t="shared" si="18"/>
        <v>1460</v>
      </c>
      <c r="C93" s="446">
        <v>0</v>
      </c>
      <c r="D93" s="446">
        <f t="shared" si="15"/>
        <v>1460</v>
      </c>
      <c r="E93" s="446">
        <v>25</v>
      </c>
      <c r="F93" s="446">
        <f t="shared" si="16"/>
        <v>1435</v>
      </c>
      <c r="G93" s="446">
        <f t="shared" si="17"/>
        <v>11.360416666666666</v>
      </c>
      <c r="H93" s="420"/>
    </row>
    <row r="94" spans="1:8" ht="15" x14ac:dyDescent="0.15">
      <c r="A94" s="445">
        <v>47818</v>
      </c>
      <c r="B94" s="446">
        <f t="shared" si="18"/>
        <v>1435</v>
      </c>
      <c r="C94" s="446">
        <v>0</v>
      </c>
      <c r="D94" s="446">
        <f t="shared" si="15"/>
        <v>1435</v>
      </c>
      <c r="E94" s="446">
        <v>25</v>
      </c>
      <c r="F94" s="446">
        <f t="shared" si="16"/>
        <v>1410</v>
      </c>
      <c r="G94" s="446">
        <f t="shared" si="17"/>
        <v>11.1625</v>
      </c>
      <c r="H94" s="420"/>
    </row>
    <row r="95" spans="1:8" ht="15" x14ac:dyDescent="0.15">
      <c r="A95" s="445">
        <v>47849</v>
      </c>
      <c r="B95" s="446">
        <f t="shared" si="18"/>
        <v>1410</v>
      </c>
      <c r="C95" s="446">
        <v>0</v>
      </c>
      <c r="D95" s="446">
        <f t="shared" si="15"/>
        <v>1410</v>
      </c>
      <c r="E95" s="446">
        <v>25</v>
      </c>
      <c r="F95" s="446">
        <f t="shared" si="16"/>
        <v>1385</v>
      </c>
      <c r="G95" s="446">
        <f t="shared" si="17"/>
        <v>10.964583333333332</v>
      </c>
      <c r="H95" s="420"/>
    </row>
    <row r="96" spans="1:8" ht="15" x14ac:dyDescent="0.15">
      <c r="A96" s="445">
        <v>47880</v>
      </c>
      <c r="B96" s="446">
        <f t="shared" si="18"/>
        <v>1385</v>
      </c>
      <c r="C96" s="446">
        <v>0</v>
      </c>
      <c r="D96" s="446">
        <f t="shared" si="15"/>
        <v>1385</v>
      </c>
      <c r="E96" s="446">
        <v>25</v>
      </c>
      <c r="F96" s="446">
        <f t="shared" si="16"/>
        <v>1360</v>
      </c>
      <c r="G96" s="446">
        <f t="shared" si="17"/>
        <v>10.766666666666666</v>
      </c>
      <c r="H96" s="421"/>
    </row>
    <row r="97" spans="1:10" ht="15" x14ac:dyDescent="0.15">
      <c r="A97" s="445">
        <v>47908</v>
      </c>
      <c r="B97" s="446">
        <f t="shared" si="18"/>
        <v>1360</v>
      </c>
      <c r="C97" s="446">
        <v>0</v>
      </c>
      <c r="D97" s="446">
        <f t="shared" si="15"/>
        <v>1360</v>
      </c>
      <c r="E97" s="446">
        <v>25</v>
      </c>
      <c r="F97" s="446">
        <f t="shared" si="16"/>
        <v>1335</v>
      </c>
      <c r="G97" s="446">
        <f t="shared" si="17"/>
        <v>10.56875</v>
      </c>
      <c r="H97" s="23">
        <f>SUM(G86:G97)</f>
        <v>139.05625000000001</v>
      </c>
    </row>
    <row r="98" spans="1:10" ht="15" x14ac:dyDescent="0.15">
      <c r="A98" s="455"/>
      <c r="B98" s="456"/>
      <c r="C98" s="456"/>
      <c r="D98" s="456"/>
      <c r="E98" s="456"/>
      <c r="F98" s="456"/>
      <c r="G98" s="456"/>
      <c r="H98" s="52"/>
    </row>
    <row r="99" spans="1:10" ht="15" x14ac:dyDescent="0.15">
      <c r="A99" s="444" t="s">
        <v>172</v>
      </c>
      <c r="B99" s="443" t="s">
        <v>105</v>
      </c>
      <c r="C99" s="443" t="s">
        <v>131</v>
      </c>
      <c r="D99" s="443" t="s">
        <v>20</v>
      </c>
      <c r="E99" s="443" t="s">
        <v>106</v>
      </c>
      <c r="F99" s="443" t="s">
        <v>107</v>
      </c>
      <c r="G99" s="443" t="s">
        <v>2</v>
      </c>
      <c r="H99" s="443" t="s">
        <v>20</v>
      </c>
    </row>
    <row r="100" spans="1:10" ht="15" x14ac:dyDescent="0.15">
      <c r="A100" s="445">
        <v>47939</v>
      </c>
      <c r="B100" s="446">
        <f>F97</f>
        <v>1335</v>
      </c>
      <c r="C100" s="446">
        <v>0</v>
      </c>
      <c r="D100" s="446">
        <f t="shared" ref="D100:D111" si="19">B100+C100</f>
        <v>1335</v>
      </c>
      <c r="E100" s="446">
        <v>25</v>
      </c>
      <c r="F100" s="446">
        <f t="shared" ref="F100:F111" si="20">D100-E100</f>
        <v>1310</v>
      </c>
      <c r="G100" s="446">
        <f t="shared" ref="G100:G111" si="21">F100*$D$6/12</f>
        <v>10.370833333333334</v>
      </c>
      <c r="H100" s="419"/>
    </row>
    <row r="101" spans="1:10" ht="15" x14ac:dyDescent="0.15">
      <c r="A101" s="445">
        <v>47969</v>
      </c>
      <c r="B101" s="446">
        <f t="shared" ref="B101:B111" si="22">F100</f>
        <v>1310</v>
      </c>
      <c r="C101" s="446">
        <v>0</v>
      </c>
      <c r="D101" s="446">
        <f t="shared" si="19"/>
        <v>1310</v>
      </c>
      <c r="E101" s="446">
        <v>25</v>
      </c>
      <c r="F101" s="446">
        <f t="shared" si="20"/>
        <v>1285</v>
      </c>
      <c r="G101" s="446">
        <f t="shared" si="21"/>
        <v>10.172916666666667</v>
      </c>
      <c r="H101" s="420"/>
    </row>
    <row r="102" spans="1:10" ht="15" x14ac:dyDescent="0.15">
      <c r="A102" s="445">
        <v>48000</v>
      </c>
      <c r="B102" s="446">
        <f t="shared" si="22"/>
        <v>1285</v>
      </c>
      <c r="C102" s="446">
        <v>0</v>
      </c>
      <c r="D102" s="446">
        <f t="shared" si="19"/>
        <v>1285</v>
      </c>
      <c r="E102" s="446">
        <v>25</v>
      </c>
      <c r="F102" s="446">
        <f t="shared" si="20"/>
        <v>1260</v>
      </c>
      <c r="G102" s="446">
        <f t="shared" si="21"/>
        <v>9.9749999999999996</v>
      </c>
      <c r="H102" s="420"/>
    </row>
    <row r="103" spans="1:10" ht="15" x14ac:dyDescent="0.15">
      <c r="A103" s="445">
        <v>48030</v>
      </c>
      <c r="B103" s="446">
        <f t="shared" si="22"/>
        <v>1260</v>
      </c>
      <c r="C103" s="446">
        <v>0</v>
      </c>
      <c r="D103" s="446">
        <f t="shared" si="19"/>
        <v>1260</v>
      </c>
      <c r="E103" s="446">
        <v>25</v>
      </c>
      <c r="F103" s="446">
        <f t="shared" si="20"/>
        <v>1235</v>
      </c>
      <c r="G103" s="446">
        <f t="shared" si="21"/>
        <v>9.7770833333333336</v>
      </c>
      <c r="H103" s="420"/>
    </row>
    <row r="104" spans="1:10" ht="15" x14ac:dyDescent="0.15">
      <c r="A104" s="445">
        <v>48061</v>
      </c>
      <c r="B104" s="446">
        <f t="shared" si="22"/>
        <v>1235</v>
      </c>
      <c r="C104" s="446">
        <v>0</v>
      </c>
      <c r="D104" s="446">
        <f t="shared" si="19"/>
        <v>1235</v>
      </c>
      <c r="E104" s="446">
        <v>25</v>
      </c>
      <c r="F104" s="446">
        <f t="shared" si="20"/>
        <v>1210</v>
      </c>
      <c r="G104" s="446">
        <f t="shared" si="21"/>
        <v>9.5791666666666675</v>
      </c>
      <c r="H104" s="420"/>
    </row>
    <row r="105" spans="1:10" ht="15" x14ac:dyDescent="0.15">
      <c r="A105" s="445">
        <v>48092</v>
      </c>
      <c r="B105" s="446">
        <f t="shared" si="22"/>
        <v>1210</v>
      </c>
      <c r="C105" s="446">
        <v>0</v>
      </c>
      <c r="D105" s="446">
        <f t="shared" si="19"/>
        <v>1210</v>
      </c>
      <c r="E105" s="446">
        <v>25</v>
      </c>
      <c r="F105" s="446">
        <f t="shared" si="20"/>
        <v>1185</v>
      </c>
      <c r="G105" s="446">
        <f t="shared" si="21"/>
        <v>9.3812499999999996</v>
      </c>
      <c r="H105" s="420"/>
    </row>
    <row r="106" spans="1:10" ht="15" x14ac:dyDescent="0.15">
      <c r="A106" s="445">
        <v>48122</v>
      </c>
      <c r="B106" s="446">
        <f t="shared" si="22"/>
        <v>1185</v>
      </c>
      <c r="C106" s="446">
        <v>0</v>
      </c>
      <c r="D106" s="446">
        <f t="shared" si="19"/>
        <v>1185</v>
      </c>
      <c r="E106" s="446">
        <v>25</v>
      </c>
      <c r="F106" s="446">
        <f t="shared" si="20"/>
        <v>1160</v>
      </c>
      <c r="G106" s="446">
        <f t="shared" si="21"/>
        <v>9.1833333333333336</v>
      </c>
      <c r="H106" s="420"/>
      <c r="I106">
        <f>1160/36</f>
        <v>32.222222222222221</v>
      </c>
    </row>
    <row r="107" spans="1:10" ht="15" x14ac:dyDescent="0.15">
      <c r="A107" s="445">
        <v>48153</v>
      </c>
      <c r="B107" s="446">
        <f t="shared" si="22"/>
        <v>1160</v>
      </c>
      <c r="C107" s="446">
        <v>0</v>
      </c>
      <c r="D107" s="446">
        <f t="shared" si="19"/>
        <v>1160</v>
      </c>
      <c r="E107" s="446">
        <v>30</v>
      </c>
      <c r="F107" s="446">
        <f t="shared" si="20"/>
        <v>1130</v>
      </c>
      <c r="G107" s="446">
        <f t="shared" si="21"/>
        <v>8.9458333333333329</v>
      </c>
      <c r="H107" s="420"/>
      <c r="J107">
        <f>1400/36</f>
        <v>38.888888888888886</v>
      </c>
    </row>
    <row r="108" spans="1:10" ht="15" x14ac:dyDescent="0.15">
      <c r="A108" s="445">
        <v>48183</v>
      </c>
      <c r="B108" s="446">
        <f t="shared" si="22"/>
        <v>1130</v>
      </c>
      <c r="C108" s="446">
        <v>0</v>
      </c>
      <c r="D108" s="446">
        <f t="shared" si="19"/>
        <v>1130</v>
      </c>
      <c r="E108" s="446">
        <v>30</v>
      </c>
      <c r="F108" s="446">
        <f t="shared" si="20"/>
        <v>1100</v>
      </c>
      <c r="G108" s="446">
        <f t="shared" si="21"/>
        <v>8.7083333333333339</v>
      </c>
      <c r="H108" s="420"/>
    </row>
    <row r="109" spans="1:10" ht="15" x14ac:dyDescent="0.15">
      <c r="A109" s="445">
        <v>48214</v>
      </c>
      <c r="B109" s="446">
        <f t="shared" si="22"/>
        <v>1100</v>
      </c>
      <c r="C109" s="446">
        <v>0</v>
      </c>
      <c r="D109" s="446">
        <f t="shared" si="19"/>
        <v>1100</v>
      </c>
      <c r="E109" s="446">
        <v>30</v>
      </c>
      <c r="F109" s="446">
        <f t="shared" si="20"/>
        <v>1070</v>
      </c>
      <c r="G109" s="446">
        <f t="shared" si="21"/>
        <v>8.4708333333333332</v>
      </c>
      <c r="H109" s="420"/>
    </row>
    <row r="110" spans="1:10" ht="15" x14ac:dyDescent="0.15">
      <c r="A110" s="445">
        <v>48245</v>
      </c>
      <c r="B110" s="446">
        <f t="shared" si="22"/>
        <v>1070</v>
      </c>
      <c r="C110" s="446">
        <v>0</v>
      </c>
      <c r="D110" s="446">
        <f t="shared" si="19"/>
        <v>1070</v>
      </c>
      <c r="E110" s="446">
        <v>30</v>
      </c>
      <c r="F110" s="446">
        <f t="shared" si="20"/>
        <v>1040</v>
      </c>
      <c r="G110" s="446">
        <f t="shared" si="21"/>
        <v>8.2333333333333325</v>
      </c>
      <c r="H110" s="421"/>
    </row>
    <row r="111" spans="1:10" ht="15" x14ac:dyDescent="0.15">
      <c r="A111" s="445">
        <v>48274</v>
      </c>
      <c r="B111" s="446">
        <f t="shared" si="22"/>
        <v>1040</v>
      </c>
      <c r="C111" s="446">
        <v>0</v>
      </c>
      <c r="D111" s="446">
        <f t="shared" si="19"/>
        <v>1040</v>
      </c>
      <c r="E111" s="446">
        <v>30</v>
      </c>
      <c r="F111" s="446">
        <f t="shared" si="20"/>
        <v>1010</v>
      </c>
      <c r="G111" s="446">
        <f t="shared" si="21"/>
        <v>7.9958333333333336</v>
      </c>
      <c r="H111" s="23">
        <f>SUM(G100:G111)</f>
        <v>110.79374999999999</v>
      </c>
    </row>
    <row r="112" spans="1:10" ht="15" x14ac:dyDescent="0.15">
      <c r="A112" s="455"/>
      <c r="B112" s="456"/>
      <c r="C112" s="456"/>
      <c r="D112" s="456"/>
      <c r="E112" s="456"/>
      <c r="F112" s="456"/>
      <c r="G112" s="456"/>
      <c r="H112" s="52"/>
    </row>
    <row r="113" spans="1:9" ht="15" x14ac:dyDescent="0.15">
      <c r="A113" s="444" t="s">
        <v>173</v>
      </c>
      <c r="B113" s="443" t="s">
        <v>105</v>
      </c>
      <c r="C113" s="443" t="s">
        <v>131</v>
      </c>
      <c r="D113" s="443" t="s">
        <v>20</v>
      </c>
      <c r="E113" s="443" t="s">
        <v>106</v>
      </c>
      <c r="F113" s="443" t="s">
        <v>107</v>
      </c>
      <c r="G113" s="443" t="s">
        <v>2</v>
      </c>
      <c r="H113" s="443" t="s">
        <v>20</v>
      </c>
    </row>
    <row r="114" spans="1:9" ht="15" x14ac:dyDescent="0.15">
      <c r="A114" s="445">
        <v>48305</v>
      </c>
      <c r="B114" s="446">
        <f>F111</f>
        <v>1010</v>
      </c>
      <c r="C114" s="446">
        <v>0</v>
      </c>
      <c r="D114" s="446">
        <f t="shared" ref="D114:D125" si="23">B114+C114</f>
        <v>1010</v>
      </c>
      <c r="E114" s="446">
        <v>30</v>
      </c>
      <c r="F114" s="446">
        <f t="shared" ref="F114:F125" si="24">D114-E114</f>
        <v>980</v>
      </c>
      <c r="G114" s="446">
        <f t="shared" ref="G114:G125" si="25">F114*$D$6/12</f>
        <v>7.7583333333333329</v>
      </c>
      <c r="H114" s="419"/>
    </row>
    <row r="115" spans="1:9" ht="15" x14ac:dyDescent="0.15">
      <c r="A115" s="445">
        <v>48335</v>
      </c>
      <c r="B115" s="446">
        <f t="shared" ref="B115:B125" si="26">F114</f>
        <v>980</v>
      </c>
      <c r="C115" s="446">
        <v>0</v>
      </c>
      <c r="D115" s="446">
        <f t="shared" si="23"/>
        <v>980</v>
      </c>
      <c r="E115" s="446">
        <v>30</v>
      </c>
      <c r="F115" s="446">
        <f t="shared" si="24"/>
        <v>950</v>
      </c>
      <c r="G115" s="446">
        <f t="shared" si="25"/>
        <v>7.520833333333333</v>
      </c>
      <c r="H115" s="420"/>
    </row>
    <row r="116" spans="1:9" ht="15" x14ac:dyDescent="0.15">
      <c r="A116" s="445">
        <v>48366</v>
      </c>
      <c r="B116" s="446">
        <f t="shared" si="26"/>
        <v>950</v>
      </c>
      <c r="C116" s="446">
        <v>0</v>
      </c>
      <c r="D116" s="446">
        <f t="shared" si="23"/>
        <v>950</v>
      </c>
      <c r="E116" s="446">
        <v>30</v>
      </c>
      <c r="F116" s="446">
        <f t="shared" si="24"/>
        <v>920</v>
      </c>
      <c r="G116" s="446">
        <f t="shared" si="25"/>
        <v>7.2833333333333341</v>
      </c>
      <c r="H116" s="420"/>
    </row>
    <row r="117" spans="1:9" ht="15" x14ac:dyDescent="0.15">
      <c r="A117" s="445">
        <v>48396</v>
      </c>
      <c r="B117" s="446">
        <f t="shared" si="26"/>
        <v>920</v>
      </c>
      <c r="C117" s="446">
        <v>0</v>
      </c>
      <c r="D117" s="446">
        <f t="shared" si="23"/>
        <v>920</v>
      </c>
      <c r="E117" s="446">
        <v>30</v>
      </c>
      <c r="F117" s="446">
        <f t="shared" si="24"/>
        <v>890</v>
      </c>
      <c r="G117" s="446">
        <f t="shared" si="25"/>
        <v>7.0458333333333334</v>
      </c>
      <c r="H117" s="420"/>
    </row>
    <row r="118" spans="1:9" ht="15" x14ac:dyDescent="0.15">
      <c r="A118" s="445">
        <v>48427</v>
      </c>
      <c r="B118" s="446">
        <f t="shared" si="26"/>
        <v>890</v>
      </c>
      <c r="C118" s="446">
        <v>0</v>
      </c>
      <c r="D118" s="446">
        <f t="shared" si="23"/>
        <v>890</v>
      </c>
      <c r="E118" s="446">
        <v>30</v>
      </c>
      <c r="F118" s="446">
        <f t="shared" si="24"/>
        <v>860</v>
      </c>
      <c r="G118" s="446">
        <f t="shared" si="25"/>
        <v>6.8083333333333336</v>
      </c>
      <c r="H118" s="420"/>
    </row>
    <row r="119" spans="1:9" ht="15" x14ac:dyDescent="0.15">
      <c r="A119" s="445">
        <v>48458</v>
      </c>
      <c r="B119" s="446">
        <f t="shared" si="26"/>
        <v>860</v>
      </c>
      <c r="C119" s="446">
        <v>0</v>
      </c>
      <c r="D119" s="446">
        <f t="shared" si="23"/>
        <v>860</v>
      </c>
      <c r="E119" s="446">
        <v>30</v>
      </c>
      <c r="F119" s="446">
        <f t="shared" si="24"/>
        <v>830</v>
      </c>
      <c r="G119" s="446">
        <f t="shared" si="25"/>
        <v>6.5708333333333329</v>
      </c>
      <c r="H119" s="420"/>
    </row>
    <row r="120" spans="1:9" ht="15" x14ac:dyDescent="0.15">
      <c r="A120" s="445">
        <v>48488</v>
      </c>
      <c r="B120" s="446">
        <f t="shared" si="26"/>
        <v>830</v>
      </c>
      <c r="C120" s="446">
        <v>0</v>
      </c>
      <c r="D120" s="446">
        <f t="shared" si="23"/>
        <v>830</v>
      </c>
      <c r="E120" s="446">
        <v>30</v>
      </c>
      <c r="F120" s="446">
        <f t="shared" si="24"/>
        <v>800</v>
      </c>
      <c r="G120" s="446">
        <f t="shared" si="25"/>
        <v>6.333333333333333</v>
      </c>
      <c r="H120" s="420"/>
      <c r="I120">
        <f>800/24</f>
        <v>33.333333333333336</v>
      </c>
    </row>
    <row r="121" spans="1:9" ht="15" x14ac:dyDescent="0.15">
      <c r="A121" s="445">
        <v>48519</v>
      </c>
      <c r="B121" s="446">
        <f t="shared" si="26"/>
        <v>800</v>
      </c>
      <c r="C121" s="446">
        <v>0</v>
      </c>
      <c r="D121" s="446">
        <f t="shared" si="23"/>
        <v>800</v>
      </c>
      <c r="E121" s="446">
        <v>34</v>
      </c>
      <c r="F121" s="446">
        <f t="shared" si="24"/>
        <v>766</v>
      </c>
      <c r="G121" s="446">
        <f t="shared" si="25"/>
        <v>6.064166666666666</v>
      </c>
      <c r="H121" s="420"/>
    </row>
    <row r="122" spans="1:9" ht="15" x14ac:dyDescent="0.15">
      <c r="A122" s="445">
        <v>48549</v>
      </c>
      <c r="B122" s="446">
        <f t="shared" si="26"/>
        <v>766</v>
      </c>
      <c r="C122" s="446">
        <v>0</v>
      </c>
      <c r="D122" s="446">
        <f t="shared" si="23"/>
        <v>766</v>
      </c>
      <c r="E122" s="446">
        <v>34</v>
      </c>
      <c r="F122" s="446">
        <f t="shared" si="24"/>
        <v>732</v>
      </c>
      <c r="G122" s="446">
        <f t="shared" si="25"/>
        <v>5.7950000000000008</v>
      </c>
      <c r="H122" s="420"/>
    </row>
    <row r="123" spans="1:9" ht="15" x14ac:dyDescent="0.15">
      <c r="A123" s="445">
        <v>48580</v>
      </c>
      <c r="B123" s="446">
        <f t="shared" si="26"/>
        <v>732</v>
      </c>
      <c r="C123" s="446">
        <v>0</v>
      </c>
      <c r="D123" s="446">
        <f t="shared" si="23"/>
        <v>732</v>
      </c>
      <c r="E123" s="446">
        <v>34</v>
      </c>
      <c r="F123" s="446">
        <f t="shared" si="24"/>
        <v>698</v>
      </c>
      <c r="G123" s="446">
        <f t="shared" si="25"/>
        <v>5.5258333333333338</v>
      </c>
      <c r="H123" s="420"/>
    </row>
    <row r="124" spans="1:9" ht="15" x14ac:dyDescent="0.15">
      <c r="A124" s="445">
        <v>48611</v>
      </c>
      <c r="B124" s="446">
        <f t="shared" si="26"/>
        <v>698</v>
      </c>
      <c r="C124" s="446">
        <v>0</v>
      </c>
      <c r="D124" s="446">
        <f t="shared" si="23"/>
        <v>698</v>
      </c>
      <c r="E124" s="446">
        <v>34</v>
      </c>
      <c r="F124" s="446">
        <f t="shared" si="24"/>
        <v>664</v>
      </c>
      <c r="G124" s="446">
        <f t="shared" si="25"/>
        <v>5.2566666666666668</v>
      </c>
      <c r="H124" s="421"/>
    </row>
    <row r="125" spans="1:9" ht="15" x14ac:dyDescent="0.15">
      <c r="A125" s="445">
        <v>48639</v>
      </c>
      <c r="B125" s="446">
        <f t="shared" si="26"/>
        <v>664</v>
      </c>
      <c r="C125" s="446">
        <v>0</v>
      </c>
      <c r="D125" s="446">
        <f t="shared" si="23"/>
        <v>664</v>
      </c>
      <c r="E125" s="446">
        <v>34</v>
      </c>
      <c r="F125" s="446">
        <f t="shared" si="24"/>
        <v>630</v>
      </c>
      <c r="G125" s="446">
        <f t="shared" si="25"/>
        <v>4.9874999999999998</v>
      </c>
      <c r="H125" s="23">
        <f>SUM(G114:G125)</f>
        <v>76.95</v>
      </c>
    </row>
    <row r="126" spans="1:9" ht="15" x14ac:dyDescent="0.15">
      <c r="A126" s="455"/>
      <c r="B126" s="456"/>
      <c r="C126" s="456"/>
      <c r="D126" s="456"/>
      <c r="E126" s="456"/>
      <c r="F126" s="456"/>
      <c r="G126" s="456"/>
      <c r="H126" s="52"/>
    </row>
    <row r="127" spans="1:9" ht="15" x14ac:dyDescent="0.15">
      <c r="A127" s="444" t="s">
        <v>196</v>
      </c>
      <c r="B127" s="443" t="s">
        <v>105</v>
      </c>
      <c r="C127" s="443" t="s">
        <v>131</v>
      </c>
      <c r="D127" s="443" t="s">
        <v>20</v>
      </c>
      <c r="E127" s="443" t="s">
        <v>106</v>
      </c>
      <c r="F127" s="443" t="s">
        <v>107</v>
      </c>
      <c r="G127" s="443" t="s">
        <v>2</v>
      </c>
      <c r="H127" s="443" t="s">
        <v>20</v>
      </c>
    </row>
    <row r="128" spans="1:9" ht="15" x14ac:dyDescent="0.15">
      <c r="A128" s="445">
        <v>48670</v>
      </c>
      <c r="B128" s="446">
        <f>F125</f>
        <v>630</v>
      </c>
      <c r="C128" s="446">
        <v>0</v>
      </c>
      <c r="D128" s="446">
        <f t="shared" ref="D128:D139" si="27">B128+C128</f>
        <v>630</v>
      </c>
      <c r="E128" s="446">
        <v>34</v>
      </c>
      <c r="F128" s="446">
        <f t="shared" ref="F128:F139" si="28">D128-E128</f>
        <v>596</v>
      </c>
      <c r="G128" s="446">
        <f t="shared" ref="G128:G139" si="29">F128*$D$6/12</f>
        <v>4.7183333333333328</v>
      </c>
      <c r="H128" s="419"/>
    </row>
    <row r="129" spans="1:8" ht="15" x14ac:dyDescent="0.15">
      <c r="A129" s="445">
        <v>48700</v>
      </c>
      <c r="B129" s="446">
        <f t="shared" ref="B129:B139" si="30">F128</f>
        <v>596</v>
      </c>
      <c r="C129" s="446">
        <v>0</v>
      </c>
      <c r="D129" s="446">
        <f t="shared" si="27"/>
        <v>596</v>
      </c>
      <c r="E129" s="446">
        <v>34</v>
      </c>
      <c r="F129" s="446">
        <f t="shared" si="28"/>
        <v>562</v>
      </c>
      <c r="G129" s="446">
        <f t="shared" si="29"/>
        <v>4.4491666666666667</v>
      </c>
      <c r="H129" s="420"/>
    </row>
    <row r="130" spans="1:8" ht="15" x14ac:dyDescent="0.15">
      <c r="A130" s="445">
        <v>48731</v>
      </c>
      <c r="B130" s="446">
        <f t="shared" si="30"/>
        <v>562</v>
      </c>
      <c r="C130" s="446">
        <v>0</v>
      </c>
      <c r="D130" s="446">
        <f t="shared" si="27"/>
        <v>562</v>
      </c>
      <c r="E130" s="446">
        <v>34</v>
      </c>
      <c r="F130" s="446">
        <f t="shared" si="28"/>
        <v>528</v>
      </c>
      <c r="G130" s="446">
        <f t="shared" si="29"/>
        <v>4.1800000000000006</v>
      </c>
      <c r="H130" s="420"/>
    </row>
    <row r="131" spans="1:8" ht="15" x14ac:dyDescent="0.15">
      <c r="A131" s="445">
        <v>48761</v>
      </c>
      <c r="B131" s="446">
        <f t="shared" si="30"/>
        <v>528</v>
      </c>
      <c r="C131" s="446">
        <v>0</v>
      </c>
      <c r="D131" s="446">
        <f t="shared" si="27"/>
        <v>528</v>
      </c>
      <c r="E131" s="446">
        <v>34</v>
      </c>
      <c r="F131" s="446">
        <f t="shared" si="28"/>
        <v>494</v>
      </c>
      <c r="G131" s="446">
        <f t="shared" si="29"/>
        <v>3.9108333333333332</v>
      </c>
      <c r="H131" s="420"/>
    </row>
    <row r="132" spans="1:8" ht="15" x14ac:dyDescent="0.15">
      <c r="A132" s="445">
        <v>48792</v>
      </c>
      <c r="B132" s="446">
        <f t="shared" si="30"/>
        <v>494</v>
      </c>
      <c r="C132" s="446">
        <v>0</v>
      </c>
      <c r="D132" s="446">
        <f t="shared" si="27"/>
        <v>494</v>
      </c>
      <c r="E132" s="446">
        <v>34</v>
      </c>
      <c r="F132" s="446">
        <f t="shared" si="28"/>
        <v>460</v>
      </c>
      <c r="G132" s="446">
        <f t="shared" si="29"/>
        <v>3.6416666666666671</v>
      </c>
      <c r="H132" s="420"/>
    </row>
    <row r="133" spans="1:8" ht="15" x14ac:dyDescent="0.15">
      <c r="A133" s="445">
        <v>48823</v>
      </c>
      <c r="B133" s="446">
        <f t="shared" si="30"/>
        <v>460</v>
      </c>
      <c r="C133" s="446">
        <v>0</v>
      </c>
      <c r="D133" s="446">
        <f t="shared" si="27"/>
        <v>460</v>
      </c>
      <c r="E133" s="446">
        <v>34</v>
      </c>
      <c r="F133" s="446">
        <f t="shared" si="28"/>
        <v>426</v>
      </c>
      <c r="G133" s="446">
        <f t="shared" si="29"/>
        <v>3.3725000000000001</v>
      </c>
      <c r="H133" s="420"/>
    </row>
    <row r="134" spans="1:8" ht="15" x14ac:dyDescent="0.15">
      <c r="A134" s="445">
        <v>48853</v>
      </c>
      <c r="B134" s="446">
        <f t="shared" si="30"/>
        <v>426</v>
      </c>
      <c r="C134" s="446">
        <v>0</v>
      </c>
      <c r="D134" s="446">
        <f t="shared" si="27"/>
        <v>426</v>
      </c>
      <c r="E134" s="446">
        <v>34</v>
      </c>
      <c r="F134" s="446">
        <f t="shared" si="28"/>
        <v>392</v>
      </c>
      <c r="G134" s="446">
        <f t="shared" si="29"/>
        <v>3.1033333333333335</v>
      </c>
      <c r="H134" s="420"/>
    </row>
    <row r="135" spans="1:8" ht="15" x14ac:dyDescent="0.15">
      <c r="A135" s="445">
        <v>48884</v>
      </c>
      <c r="B135" s="446">
        <f t="shared" si="30"/>
        <v>392</v>
      </c>
      <c r="C135" s="446">
        <v>0</v>
      </c>
      <c r="D135" s="446">
        <f t="shared" si="27"/>
        <v>392</v>
      </c>
      <c r="E135" s="446">
        <v>34</v>
      </c>
      <c r="F135" s="446">
        <f t="shared" si="28"/>
        <v>358</v>
      </c>
      <c r="G135" s="446">
        <f t="shared" si="29"/>
        <v>2.8341666666666665</v>
      </c>
      <c r="H135" s="420"/>
    </row>
    <row r="136" spans="1:8" ht="15" x14ac:dyDescent="0.15">
      <c r="A136" s="445">
        <v>48914</v>
      </c>
      <c r="B136" s="446">
        <f t="shared" si="30"/>
        <v>358</v>
      </c>
      <c r="C136" s="446">
        <v>0</v>
      </c>
      <c r="D136" s="446">
        <f t="shared" si="27"/>
        <v>358</v>
      </c>
      <c r="E136" s="446">
        <v>34</v>
      </c>
      <c r="F136" s="446">
        <f t="shared" si="28"/>
        <v>324</v>
      </c>
      <c r="G136" s="446">
        <f t="shared" si="29"/>
        <v>2.5649999999999999</v>
      </c>
      <c r="H136" s="420"/>
    </row>
    <row r="137" spans="1:8" ht="15" x14ac:dyDescent="0.15">
      <c r="A137" s="445">
        <v>48945</v>
      </c>
      <c r="B137" s="446">
        <f t="shared" si="30"/>
        <v>324</v>
      </c>
      <c r="C137" s="446">
        <v>0</v>
      </c>
      <c r="D137" s="446">
        <f t="shared" si="27"/>
        <v>324</v>
      </c>
      <c r="E137" s="446">
        <v>34</v>
      </c>
      <c r="F137" s="446">
        <f t="shared" si="28"/>
        <v>290</v>
      </c>
      <c r="G137" s="446">
        <f t="shared" si="29"/>
        <v>2.2958333333333334</v>
      </c>
      <c r="H137" s="420"/>
    </row>
    <row r="138" spans="1:8" ht="15" x14ac:dyDescent="0.15">
      <c r="A138" s="445">
        <v>48976</v>
      </c>
      <c r="B138" s="446">
        <f t="shared" si="30"/>
        <v>290</v>
      </c>
      <c r="C138" s="446">
        <v>0</v>
      </c>
      <c r="D138" s="446">
        <f t="shared" si="27"/>
        <v>290</v>
      </c>
      <c r="E138" s="446">
        <v>34</v>
      </c>
      <c r="F138" s="446">
        <f t="shared" si="28"/>
        <v>256</v>
      </c>
      <c r="G138" s="446">
        <f t="shared" si="29"/>
        <v>2.0266666666666668</v>
      </c>
      <c r="H138" s="421"/>
    </row>
    <row r="139" spans="1:8" ht="15" x14ac:dyDescent="0.15">
      <c r="A139" s="445">
        <v>49004</v>
      </c>
      <c r="B139" s="446">
        <f t="shared" si="30"/>
        <v>256</v>
      </c>
      <c r="C139" s="446">
        <v>0</v>
      </c>
      <c r="D139" s="446">
        <f t="shared" si="27"/>
        <v>256</v>
      </c>
      <c r="E139" s="446">
        <v>34</v>
      </c>
      <c r="F139" s="446">
        <f t="shared" si="28"/>
        <v>222</v>
      </c>
      <c r="G139" s="446">
        <f t="shared" si="29"/>
        <v>1.7575000000000001</v>
      </c>
      <c r="H139" s="23">
        <f>SUM(G128:G139)</f>
        <v>38.854999999999997</v>
      </c>
    </row>
    <row r="140" spans="1:8" ht="15" x14ac:dyDescent="0.15">
      <c r="A140" s="455"/>
      <c r="B140" s="456"/>
      <c r="C140" s="456"/>
      <c r="D140" s="456"/>
      <c r="E140" s="456"/>
      <c r="F140" s="456"/>
      <c r="G140" s="456"/>
      <c r="H140" s="153"/>
    </row>
    <row r="141" spans="1:8" ht="15" x14ac:dyDescent="0.15">
      <c r="A141" s="444" t="s">
        <v>197</v>
      </c>
      <c r="B141" s="443" t="s">
        <v>105</v>
      </c>
      <c r="C141" s="443" t="s">
        <v>131</v>
      </c>
      <c r="D141" s="443" t="s">
        <v>20</v>
      </c>
      <c r="E141" s="443" t="s">
        <v>106</v>
      </c>
      <c r="F141" s="443" t="s">
        <v>107</v>
      </c>
      <c r="G141" s="443" t="s">
        <v>2</v>
      </c>
      <c r="H141" s="443" t="s">
        <v>20</v>
      </c>
    </row>
    <row r="142" spans="1:8" ht="15" x14ac:dyDescent="0.15">
      <c r="A142" s="445">
        <v>49035</v>
      </c>
      <c r="B142" s="446">
        <f>F139</f>
        <v>222</v>
      </c>
      <c r="C142" s="446">
        <v>0</v>
      </c>
      <c r="D142" s="446">
        <f t="shared" ref="D142:D148" si="31">B142+C142</f>
        <v>222</v>
      </c>
      <c r="E142" s="446">
        <v>34</v>
      </c>
      <c r="F142" s="446">
        <f t="shared" ref="F142:F148" si="32">D142-E142</f>
        <v>188</v>
      </c>
      <c r="G142" s="446">
        <f t="shared" ref="G142:G148" si="33">F142*$D$6/12</f>
        <v>1.4883333333333333</v>
      </c>
      <c r="H142" s="419"/>
    </row>
    <row r="143" spans="1:8" ht="15" x14ac:dyDescent="0.15">
      <c r="A143" s="445">
        <v>49065</v>
      </c>
      <c r="B143" s="446">
        <f>F142</f>
        <v>188</v>
      </c>
      <c r="C143" s="446">
        <v>0</v>
      </c>
      <c r="D143" s="446">
        <f t="shared" si="31"/>
        <v>188</v>
      </c>
      <c r="E143" s="446">
        <v>34</v>
      </c>
      <c r="F143" s="446">
        <f t="shared" si="32"/>
        <v>154</v>
      </c>
      <c r="G143" s="446">
        <f t="shared" si="33"/>
        <v>1.2191666666666667</v>
      </c>
      <c r="H143" s="420"/>
    </row>
    <row r="144" spans="1:8" ht="15" x14ac:dyDescent="0.15">
      <c r="A144" s="445">
        <v>49096</v>
      </c>
      <c r="B144" s="446">
        <f t="shared" ref="B144:B148" si="34">F143</f>
        <v>154</v>
      </c>
      <c r="C144" s="446">
        <v>0</v>
      </c>
      <c r="D144" s="446">
        <f t="shared" si="31"/>
        <v>154</v>
      </c>
      <c r="E144" s="446">
        <v>34</v>
      </c>
      <c r="F144" s="446">
        <f t="shared" si="32"/>
        <v>120</v>
      </c>
      <c r="G144" s="446">
        <f t="shared" si="33"/>
        <v>0.95000000000000007</v>
      </c>
      <c r="H144" s="420"/>
    </row>
    <row r="145" spans="1:12" ht="15" x14ac:dyDescent="0.15">
      <c r="A145" s="445">
        <v>49126</v>
      </c>
      <c r="B145" s="446">
        <f t="shared" si="34"/>
        <v>120</v>
      </c>
      <c r="C145" s="446">
        <v>0</v>
      </c>
      <c r="D145" s="446">
        <f t="shared" si="31"/>
        <v>120</v>
      </c>
      <c r="E145" s="446">
        <v>34</v>
      </c>
      <c r="F145" s="446">
        <f t="shared" si="32"/>
        <v>86</v>
      </c>
      <c r="G145" s="446">
        <f t="shared" si="33"/>
        <v>0.68083333333333329</v>
      </c>
      <c r="H145" s="420"/>
    </row>
    <row r="146" spans="1:12" ht="15" x14ac:dyDescent="0.15">
      <c r="A146" s="445">
        <v>49157</v>
      </c>
      <c r="B146" s="446">
        <f t="shared" si="34"/>
        <v>86</v>
      </c>
      <c r="C146" s="446">
        <v>0</v>
      </c>
      <c r="D146" s="446">
        <f t="shared" si="31"/>
        <v>86</v>
      </c>
      <c r="E146" s="446">
        <v>34</v>
      </c>
      <c r="F146" s="446">
        <f t="shared" si="32"/>
        <v>52</v>
      </c>
      <c r="G146" s="446">
        <f t="shared" si="33"/>
        <v>0.41166666666666668</v>
      </c>
      <c r="H146" s="420"/>
    </row>
    <row r="147" spans="1:12" ht="15" x14ac:dyDescent="0.15">
      <c r="A147" s="445">
        <v>49188</v>
      </c>
      <c r="B147" s="446">
        <f t="shared" si="34"/>
        <v>52</v>
      </c>
      <c r="C147" s="446">
        <v>0</v>
      </c>
      <c r="D147" s="446">
        <f t="shared" si="31"/>
        <v>52</v>
      </c>
      <c r="E147" s="446">
        <v>34</v>
      </c>
      <c r="F147" s="446">
        <f t="shared" si="32"/>
        <v>18</v>
      </c>
      <c r="G147" s="446">
        <f t="shared" si="33"/>
        <v>0.14249999999999999</v>
      </c>
      <c r="H147" s="421"/>
    </row>
    <row r="148" spans="1:12" ht="15" x14ac:dyDescent="0.15">
      <c r="A148" s="445">
        <v>49218</v>
      </c>
      <c r="B148" s="446">
        <f t="shared" si="34"/>
        <v>18</v>
      </c>
      <c r="C148" s="446">
        <v>0</v>
      </c>
      <c r="D148" s="446">
        <f t="shared" si="31"/>
        <v>18</v>
      </c>
      <c r="E148" s="446">
        <v>18</v>
      </c>
      <c r="F148" s="446">
        <f t="shared" si="32"/>
        <v>0</v>
      </c>
      <c r="G148" s="446">
        <f t="shared" si="33"/>
        <v>0</v>
      </c>
      <c r="H148" s="23">
        <f>SUM(G142:G148)</f>
        <v>4.892500000000001</v>
      </c>
    </row>
    <row r="149" spans="1:12" ht="15" x14ac:dyDescent="0.15">
      <c r="A149" s="455"/>
      <c r="B149" s="456"/>
      <c r="C149" s="456"/>
      <c r="D149" s="456"/>
      <c r="E149" s="456"/>
      <c r="F149" s="456"/>
      <c r="G149" s="456"/>
      <c r="H149" s="52"/>
    </row>
    <row r="150" spans="1:12" ht="15" x14ac:dyDescent="0.25">
      <c r="A150" s="11" t="s">
        <v>113</v>
      </c>
      <c r="B150" s="58" t="s">
        <v>109</v>
      </c>
      <c r="C150" s="58" t="s">
        <v>110</v>
      </c>
      <c r="D150" s="58" t="s">
        <v>111</v>
      </c>
      <c r="E150" s="58" t="s">
        <v>112</v>
      </c>
      <c r="F150" s="58" t="s">
        <v>155</v>
      </c>
      <c r="G150" s="58" t="s">
        <v>168</v>
      </c>
      <c r="H150" s="444" t="s">
        <v>171</v>
      </c>
      <c r="I150" s="444" t="s">
        <v>172</v>
      </c>
      <c r="J150" s="444" t="s">
        <v>173</v>
      </c>
      <c r="K150" s="444" t="s">
        <v>196</v>
      </c>
      <c r="L150" s="444" t="s">
        <v>197</v>
      </c>
    </row>
    <row r="151" spans="1:12" ht="15" x14ac:dyDescent="0.25">
      <c r="A151" s="7" t="s">
        <v>2</v>
      </c>
      <c r="B151" s="8">
        <f>H13</f>
        <v>5.541666666666667</v>
      </c>
      <c r="C151" s="8">
        <f>H27</f>
        <v>69.825000000000003</v>
      </c>
      <c r="D151" s="8">
        <f>H41</f>
        <v>152.5541666666667</v>
      </c>
      <c r="E151" s="8">
        <f>H55</f>
        <v>188.8125</v>
      </c>
      <c r="F151" s="8">
        <f>H69</f>
        <v>178.48124999999999</v>
      </c>
      <c r="G151" s="8">
        <f>H83</f>
        <v>161.61874999999995</v>
      </c>
      <c r="H151" s="8">
        <f>H97</f>
        <v>139.05625000000001</v>
      </c>
      <c r="I151" s="8">
        <f>H111</f>
        <v>110.79374999999999</v>
      </c>
      <c r="J151" s="8">
        <f>H125</f>
        <v>76.95</v>
      </c>
      <c r="K151" s="8">
        <f>H139</f>
        <v>38.854999999999997</v>
      </c>
      <c r="L151" s="8">
        <f>H148</f>
        <v>4.892500000000001</v>
      </c>
    </row>
    <row r="152" spans="1:12" ht="15" x14ac:dyDescent="0.25">
      <c r="A152" s="7" t="s">
        <v>7</v>
      </c>
      <c r="B152" s="8">
        <f>SUM(C9:C13)</f>
        <v>280</v>
      </c>
      <c r="C152" s="8">
        <f>SUM(C16:C27)</f>
        <v>840</v>
      </c>
      <c r="D152" s="8">
        <f>SUM(C30:C41)</f>
        <v>880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x14ac:dyDescent="0.25">
      <c r="A153" s="7" t="s">
        <v>114</v>
      </c>
      <c r="B153" s="8">
        <f>SUM(E9:E13)</f>
        <v>0</v>
      </c>
      <c r="C153" s="8">
        <f>SUM(E16:E27)</f>
        <v>0</v>
      </c>
      <c r="D153" s="8">
        <f>SUM(E30:E41)</f>
        <v>0</v>
      </c>
      <c r="E153" s="8">
        <f>SUM(E44:E55)</f>
        <v>50</v>
      </c>
      <c r="F153" s="8">
        <f>SUM(E58:E69)</f>
        <v>145</v>
      </c>
      <c r="G153" s="8">
        <f>SUM(E72:E83)</f>
        <v>205</v>
      </c>
      <c r="H153" s="8">
        <f>SUM(E86:E97)</f>
        <v>265</v>
      </c>
      <c r="I153" s="8">
        <f>SUM(E100:E111)</f>
        <v>325</v>
      </c>
      <c r="J153" s="8">
        <f>SUM(E114:E125)</f>
        <v>380</v>
      </c>
      <c r="K153" s="8">
        <f>SUM(E128:E139)</f>
        <v>408</v>
      </c>
      <c r="L153" s="8">
        <f>SUM(E142:E148)</f>
        <v>222</v>
      </c>
    </row>
    <row r="154" spans="1:12" ht="15" x14ac:dyDescent="0.25">
      <c r="A154" s="7" t="s">
        <v>115</v>
      </c>
      <c r="B154" s="8">
        <f>B152-B153</f>
        <v>280</v>
      </c>
      <c r="C154" s="8">
        <f t="shared" ref="C154:L154" si="35">B154+C152-C153</f>
        <v>1120</v>
      </c>
      <c r="D154" s="8">
        <f t="shared" si="35"/>
        <v>2000</v>
      </c>
      <c r="E154" s="8">
        <f t="shared" si="35"/>
        <v>1950</v>
      </c>
      <c r="F154" s="8">
        <f t="shared" si="35"/>
        <v>1805</v>
      </c>
      <c r="G154" s="8">
        <f t="shared" si="35"/>
        <v>1600</v>
      </c>
      <c r="H154" s="8">
        <f t="shared" si="35"/>
        <v>1335</v>
      </c>
      <c r="I154" s="8">
        <f t="shared" si="35"/>
        <v>1010</v>
      </c>
      <c r="J154" s="8">
        <f t="shared" si="35"/>
        <v>630</v>
      </c>
      <c r="K154" s="8">
        <f t="shared" si="35"/>
        <v>222</v>
      </c>
      <c r="L154" s="8">
        <f t="shared" si="35"/>
        <v>0</v>
      </c>
    </row>
    <row r="155" spans="1:12" ht="15" x14ac:dyDescent="0.25">
      <c r="A155" s="7" t="s">
        <v>132</v>
      </c>
      <c r="B155" s="8">
        <f t="shared" ref="B155:L155" si="36">C153</f>
        <v>0</v>
      </c>
      <c r="C155" s="8">
        <f t="shared" si="36"/>
        <v>0</v>
      </c>
      <c r="D155" s="8">
        <f t="shared" si="36"/>
        <v>50</v>
      </c>
      <c r="E155" s="8">
        <f t="shared" si="36"/>
        <v>145</v>
      </c>
      <c r="F155" s="8">
        <f t="shared" si="36"/>
        <v>205</v>
      </c>
      <c r="G155" s="8">
        <f t="shared" si="36"/>
        <v>265</v>
      </c>
      <c r="H155" s="8">
        <f t="shared" si="36"/>
        <v>325</v>
      </c>
      <c r="I155" s="8">
        <f t="shared" si="36"/>
        <v>380</v>
      </c>
      <c r="J155" s="8">
        <f t="shared" si="36"/>
        <v>408</v>
      </c>
      <c r="K155" s="8">
        <f t="shared" si="36"/>
        <v>222</v>
      </c>
      <c r="L155" s="8">
        <f t="shared" si="36"/>
        <v>0</v>
      </c>
    </row>
    <row r="156" spans="1:12" ht="15" x14ac:dyDescent="0.25">
      <c r="A156" s="7" t="s">
        <v>133</v>
      </c>
      <c r="B156" s="8">
        <f t="shared" ref="B156:L156" si="37">B154-B155</f>
        <v>280</v>
      </c>
      <c r="C156" s="8">
        <f t="shared" si="37"/>
        <v>1120</v>
      </c>
      <c r="D156" s="8">
        <f t="shared" si="37"/>
        <v>1950</v>
      </c>
      <c r="E156" s="8">
        <f t="shared" si="37"/>
        <v>1805</v>
      </c>
      <c r="F156" s="8">
        <f t="shared" si="37"/>
        <v>1600</v>
      </c>
      <c r="G156" s="8">
        <f t="shared" si="37"/>
        <v>1335</v>
      </c>
      <c r="H156" s="8">
        <f t="shared" si="37"/>
        <v>1010</v>
      </c>
      <c r="I156" s="8">
        <f t="shared" si="37"/>
        <v>630</v>
      </c>
      <c r="J156" s="8">
        <f t="shared" si="37"/>
        <v>222</v>
      </c>
      <c r="K156" s="8">
        <f t="shared" si="37"/>
        <v>0</v>
      </c>
      <c r="L156" s="8">
        <f t="shared" si="37"/>
        <v>0</v>
      </c>
    </row>
    <row r="157" spans="1:12" ht="15" x14ac:dyDescent="0.25">
      <c r="A157" s="7" t="s">
        <v>134</v>
      </c>
      <c r="B157" s="8">
        <f t="shared" ref="B157:L157" si="38">B151+B153</f>
        <v>5.541666666666667</v>
      </c>
      <c r="C157" s="8">
        <f t="shared" si="38"/>
        <v>69.825000000000003</v>
      </c>
      <c r="D157" s="8">
        <f>D151+D153</f>
        <v>152.5541666666667</v>
      </c>
      <c r="E157" s="8">
        <f>E151+E153</f>
        <v>238.8125</v>
      </c>
      <c r="F157" s="8">
        <f t="shared" si="38"/>
        <v>323.48124999999999</v>
      </c>
      <c r="G157" s="8">
        <f t="shared" si="38"/>
        <v>366.61874999999998</v>
      </c>
      <c r="H157" s="8">
        <f t="shared" si="38"/>
        <v>404.05624999999998</v>
      </c>
      <c r="I157" s="8">
        <f t="shared" si="38"/>
        <v>435.79374999999999</v>
      </c>
      <c r="J157" s="8">
        <f t="shared" si="38"/>
        <v>456.95</v>
      </c>
      <c r="K157" s="8">
        <f t="shared" si="38"/>
        <v>446.85500000000002</v>
      </c>
      <c r="L157" s="8">
        <f t="shared" si="38"/>
        <v>226.89250000000001</v>
      </c>
    </row>
  </sheetData>
  <mergeCells count="16">
    <mergeCell ref="H100:H110"/>
    <mergeCell ref="H114:H124"/>
    <mergeCell ref="H128:H138"/>
    <mergeCell ref="H142:H147"/>
    <mergeCell ref="H16:H26"/>
    <mergeCell ref="H30:H40"/>
    <mergeCell ref="H44:H54"/>
    <mergeCell ref="H58:H68"/>
    <mergeCell ref="H72:H82"/>
    <mergeCell ref="H86:H96"/>
    <mergeCell ref="A1:H1"/>
    <mergeCell ref="A2:H2"/>
    <mergeCell ref="A3:H3"/>
    <mergeCell ref="A4:H4"/>
    <mergeCell ref="G6:H6"/>
    <mergeCell ref="H9:H12"/>
  </mergeCells>
  <printOptions horizontalCentered="1"/>
  <pageMargins left="0.15748031496062992" right="0.23622047244094491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48"/>
  <sheetViews>
    <sheetView topLeftCell="A31" workbookViewId="0">
      <selection activeCell="G15" sqref="G15"/>
    </sheetView>
  </sheetViews>
  <sheetFormatPr defaultRowHeight="15" x14ac:dyDescent="0.15"/>
  <cols>
    <col min="1" max="1" width="19.25" style="55" customWidth="1"/>
    <col min="2" max="2" width="4.875" style="55" customWidth="1"/>
    <col min="3" max="3" width="9" style="55"/>
    <col min="4" max="4" width="8.125" style="55" customWidth="1"/>
    <col min="5" max="7" width="9" style="55"/>
    <col min="8" max="10" width="8.25" style="55" customWidth="1"/>
    <col min="11" max="16384" width="9" style="55"/>
  </cols>
  <sheetData>
    <row r="1" spans="1:15" ht="18.75" x14ac:dyDescent="0.15">
      <c r="A1" s="415" t="str">
        <f>COP!A1</f>
        <v>M/s VAYU SUITES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</row>
    <row r="2" spans="1:15" ht="16.5" customHeight="1" x14ac:dyDescent="0.15">
      <c r="A2" s="416" t="str">
        <f>COP!A2</f>
        <v>NEW HOTEL PROJECT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</row>
    <row r="3" spans="1:15" ht="17.25" customHeight="1" x14ac:dyDescent="0.15">
      <c r="A3" s="416" t="str">
        <f>COP!A3</f>
        <v xml:space="preserve">REG. ADDRESS : -LOBBY LEVEL, INSIDE HOTEL VISHNUPRIYA, 9, GULAB BAGH ROAD, UDAIPUR, RAJASTHAN, 313001 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</row>
    <row r="4" spans="1:15" ht="15" customHeight="1" x14ac:dyDescent="0.15">
      <c r="A4" s="417" t="str">
        <f>COP!A4</f>
        <v>UNIT ADDRESS : -KHASARA NO. 579/546, REVENUE VILLAGE-SENA, TEHSIL-BALI, DISTRICT-PALI, RAJASTHAN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</row>
    <row r="5" spans="1:15" ht="12.75" customHeight="1" x14ac:dyDescent="0.15">
      <c r="A5" s="175"/>
      <c r="B5" s="176"/>
      <c r="C5" s="176"/>
      <c r="D5" s="176"/>
      <c r="E5" s="176"/>
      <c r="F5" s="154"/>
      <c r="G5" s="154"/>
      <c r="H5" s="154"/>
      <c r="I5" s="154"/>
      <c r="J5" s="154"/>
      <c r="K5" s="154"/>
      <c r="L5" s="154"/>
      <c r="M5" s="154"/>
      <c r="N5" s="154"/>
    </row>
    <row r="6" spans="1:15" ht="19.5" customHeight="1" x14ac:dyDescent="0.15">
      <c r="A6" s="414" t="s">
        <v>71</v>
      </c>
      <c r="B6" s="414"/>
      <c r="C6" s="414"/>
      <c r="D6" s="414"/>
      <c r="E6" s="414"/>
      <c r="F6" s="414"/>
      <c r="G6" s="414"/>
      <c r="H6" s="414"/>
      <c r="I6" s="154"/>
      <c r="K6" s="177"/>
      <c r="L6" s="177"/>
      <c r="M6" s="177"/>
      <c r="N6" s="177" t="s">
        <v>74</v>
      </c>
    </row>
    <row r="7" spans="1:15" x14ac:dyDescent="0.15">
      <c r="A7" s="59" t="s">
        <v>21</v>
      </c>
      <c r="B7" s="143" t="s">
        <v>72</v>
      </c>
      <c r="C7" s="143" t="s">
        <v>108</v>
      </c>
      <c r="D7" s="143" t="s">
        <v>109</v>
      </c>
      <c r="E7" s="143" t="s">
        <v>110</v>
      </c>
      <c r="F7" s="143" t="s">
        <v>111</v>
      </c>
      <c r="G7" s="143" t="s">
        <v>112</v>
      </c>
      <c r="H7" s="143" t="s">
        <v>155</v>
      </c>
      <c r="I7" s="143" t="s">
        <v>168</v>
      </c>
      <c r="J7" s="32" t="s">
        <v>171</v>
      </c>
      <c r="K7" s="32" t="s">
        <v>172</v>
      </c>
      <c r="L7" s="32" t="s">
        <v>173</v>
      </c>
      <c r="M7" s="32" t="s">
        <v>196</v>
      </c>
      <c r="N7" s="32" t="s">
        <v>197</v>
      </c>
    </row>
    <row r="8" spans="1:15" x14ac:dyDescent="0.15">
      <c r="A8" s="59"/>
      <c r="B8" s="20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5" x14ac:dyDescent="0.15">
      <c r="A9" s="59" t="s">
        <v>64</v>
      </c>
      <c r="B9" s="143"/>
      <c r="C9" s="178">
        <v>5</v>
      </c>
      <c r="D9" s="178">
        <v>5</v>
      </c>
      <c r="E9" s="178">
        <v>5</v>
      </c>
      <c r="F9" s="178">
        <v>5</v>
      </c>
      <c r="G9" s="178">
        <v>5</v>
      </c>
      <c r="H9" s="178">
        <v>5</v>
      </c>
      <c r="I9" s="178">
        <v>5</v>
      </c>
      <c r="J9" s="178">
        <v>5</v>
      </c>
      <c r="K9" s="178">
        <v>5</v>
      </c>
      <c r="L9" s="178">
        <v>5</v>
      </c>
      <c r="M9" s="178">
        <v>5</v>
      </c>
      <c r="N9" s="178">
        <v>5</v>
      </c>
    </row>
    <row r="10" spans="1:15" x14ac:dyDescent="0.15">
      <c r="A10" s="380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381"/>
    </row>
    <row r="11" spans="1:15" x14ac:dyDescent="0.15">
      <c r="A11" s="59" t="s">
        <v>73</v>
      </c>
      <c r="B11" s="179">
        <v>0.1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</row>
    <row r="12" spans="1:15" x14ac:dyDescent="0.15">
      <c r="A12" s="84" t="s">
        <v>67</v>
      </c>
      <c r="B12" s="20"/>
      <c r="C12" s="181">
        <v>0</v>
      </c>
      <c r="D12" s="181">
        <f t="shared" ref="D12:I12" si="0">C16</f>
        <v>0</v>
      </c>
      <c r="E12" s="181">
        <f t="shared" si="0"/>
        <v>402.3</v>
      </c>
      <c r="F12" s="181">
        <f t="shared" si="0"/>
        <v>1662.4099999999999</v>
      </c>
      <c r="G12" s="181">
        <f t="shared" si="0"/>
        <v>2252.58</v>
      </c>
      <c r="H12" s="181">
        <f t="shared" si="0"/>
        <v>2027.3219999999999</v>
      </c>
      <c r="I12" s="181">
        <f t="shared" si="0"/>
        <v>1824.5898</v>
      </c>
      <c r="J12" s="181">
        <f t="shared" ref="J12" si="1">I16</f>
        <v>1642.1308199999999</v>
      </c>
      <c r="K12" s="181">
        <f t="shared" ref="K12" si="2">J16</f>
        <v>1477.9177379999999</v>
      </c>
      <c r="L12" s="181">
        <f t="shared" ref="L12" si="3">K16</f>
        <v>1330.1259642</v>
      </c>
      <c r="M12" s="181">
        <f t="shared" ref="M12:N12" si="4">L16</f>
        <v>1197.1133677800001</v>
      </c>
      <c r="N12" s="181">
        <f t="shared" si="4"/>
        <v>1077.4020310020001</v>
      </c>
    </row>
    <row r="13" spans="1:15" x14ac:dyDescent="0.15">
      <c r="A13" s="84" t="s">
        <v>68</v>
      </c>
      <c r="B13" s="20"/>
      <c r="C13" s="181">
        <v>0</v>
      </c>
      <c r="D13" s="181">
        <f>402.3</f>
        <v>402.3</v>
      </c>
      <c r="E13" s="181">
        <v>1260.1099999999999</v>
      </c>
      <c r="F13" s="181">
        <v>590.16999999999996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  <c r="O13" s="52">
        <v>10.149683883272738</v>
      </c>
    </row>
    <row r="14" spans="1:15" x14ac:dyDescent="0.15">
      <c r="A14" s="84" t="s">
        <v>20</v>
      </c>
      <c r="B14" s="20"/>
      <c r="C14" s="181">
        <f t="shared" ref="C14:F14" si="5">C12+C13</f>
        <v>0</v>
      </c>
      <c r="D14" s="181">
        <f t="shared" si="5"/>
        <v>402.3</v>
      </c>
      <c r="E14" s="181">
        <f t="shared" si="5"/>
        <v>1662.4099999999999</v>
      </c>
      <c r="F14" s="181">
        <f t="shared" si="5"/>
        <v>2252.58</v>
      </c>
      <c r="G14" s="181">
        <f t="shared" ref="G14:H14" si="6">G12+G13</f>
        <v>2252.58</v>
      </c>
      <c r="H14" s="181">
        <f t="shared" si="6"/>
        <v>2027.3219999999999</v>
      </c>
      <c r="I14" s="181">
        <f t="shared" ref="I14:K14" si="7">I12+I13</f>
        <v>1824.5898</v>
      </c>
      <c r="J14" s="181">
        <f t="shared" si="7"/>
        <v>1642.1308199999999</v>
      </c>
      <c r="K14" s="181">
        <f t="shared" si="7"/>
        <v>1477.9177379999999</v>
      </c>
      <c r="L14" s="181">
        <f t="shared" ref="L14:M14" si="8">L12+L13</f>
        <v>1330.1259642</v>
      </c>
      <c r="M14" s="181">
        <f t="shared" si="8"/>
        <v>1197.1133677800001</v>
      </c>
      <c r="N14" s="181">
        <f t="shared" ref="N14" si="9">N12+N13</f>
        <v>1077.4020310020001</v>
      </c>
      <c r="O14" s="52">
        <v>1.4008927706720673</v>
      </c>
    </row>
    <row r="15" spans="1:15" x14ac:dyDescent="0.15">
      <c r="A15" s="84" t="s">
        <v>65</v>
      </c>
      <c r="B15" s="20"/>
      <c r="C15" s="181">
        <v>0</v>
      </c>
      <c r="D15" s="181">
        <v>0</v>
      </c>
      <c r="E15" s="181">
        <v>0</v>
      </c>
      <c r="F15" s="181">
        <v>0</v>
      </c>
      <c r="G15" s="181">
        <f t="shared" ref="G15:H15" si="10">G14*10%</f>
        <v>225.25800000000001</v>
      </c>
      <c r="H15" s="181">
        <f t="shared" si="10"/>
        <v>202.73220000000001</v>
      </c>
      <c r="I15" s="181">
        <f t="shared" ref="I15:K15" si="11">I14*10%</f>
        <v>182.45898</v>
      </c>
      <c r="J15" s="181">
        <f t="shared" si="11"/>
        <v>164.21308199999999</v>
      </c>
      <c r="K15" s="181">
        <f t="shared" si="11"/>
        <v>147.79177379999999</v>
      </c>
      <c r="L15" s="181">
        <f t="shared" ref="L15:M15" si="12">L14*10%</f>
        <v>133.01259641999999</v>
      </c>
      <c r="M15" s="181">
        <f t="shared" si="12"/>
        <v>119.71133677800002</v>
      </c>
      <c r="N15" s="181">
        <f t="shared" ref="N15" si="13">N14*10%</f>
        <v>107.74020310020001</v>
      </c>
      <c r="O15" s="52">
        <v>1.5068943127970249</v>
      </c>
    </row>
    <row r="16" spans="1:15" x14ac:dyDescent="0.15">
      <c r="A16" s="59" t="s">
        <v>66</v>
      </c>
      <c r="B16" s="143"/>
      <c r="C16" s="182">
        <f t="shared" ref="C16:F16" si="14">C14-C15</f>
        <v>0</v>
      </c>
      <c r="D16" s="182">
        <f t="shared" si="14"/>
        <v>402.3</v>
      </c>
      <c r="E16" s="182">
        <f t="shared" si="14"/>
        <v>1662.4099999999999</v>
      </c>
      <c r="F16" s="182">
        <f t="shared" si="14"/>
        <v>2252.58</v>
      </c>
      <c r="G16" s="182">
        <f t="shared" ref="G16:H16" si="15">G14-G15</f>
        <v>2027.3219999999999</v>
      </c>
      <c r="H16" s="182">
        <f t="shared" si="15"/>
        <v>1824.5898</v>
      </c>
      <c r="I16" s="182">
        <f t="shared" ref="I16:K16" si="16">I14-I15</f>
        <v>1642.1308199999999</v>
      </c>
      <c r="J16" s="182">
        <f t="shared" si="16"/>
        <v>1477.9177379999999</v>
      </c>
      <c r="K16" s="182">
        <f t="shared" si="16"/>
        <v>1330.1259642</v>
      </c>
      <c r="L16" s="182">
        <f t="shared" ref="L16:M16" si="17">L14-L15</f>
        <v>1197.1133677800001</v>
      </c>
      <c r="M16" s="182">
        <f t="shared" si="17"/>
        <v>1077.4020310020001</v>
      </c>
      <c r="N16" s="182">
        <f t="shared" ref="N16" si="18">N14-N15</f>
        <v>969.66182790180005</v>
      </c>
    </row>
    <row r="17" spans="1:14" x14ac:dyDescent="0.15">
      <c r="A17" s="353"/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5"/>
    </row>
    <row r="18" spans="1:14" x14ac:dyDescent="0.15">
      <c r="A18" s="59" t="s">
        <v>77</v>
      </c>
      <c r="B18" s="179">
        <v>0.15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4" x14ac:dyDescent="0.15">
      <c r="A19" s="84" t="s">
        <v>67</v>
      </c>
      <c r="B19" s="179"/>
      <c r="C19" s="181">
        <v>0</v>
      </c>
      <c r="D19" s="181">
        <f t="shared" ref="D19" si="19">C23</f>
        <v>0</v>
      </c>
      <c r="E19" s="181">
        <f t="shared" ref="E19" si="20">D23</f>
        <v>0</v>
      </c>
      <c r="F19" s="181">
        <f t="shared" ref="F19:I19" si="21">E23</f>
        <v>0</v>
      </c>
      <c r="G19" s="181">
        <f t="shared" si="21"/>
        <v>306.44</v>
      </c>
      <c r="H19" s="181">
        <f t="shared" si="21"/>
        <v>260.47399999999999</v>
      </c>
      <c r="I19" s="181">
        <f t="shared" si="21"/>
        <v>221.40289999999999</v>
      </c>
      <c r="J19" s="181">
        <f t="shared" ref="J19" si="22">I23</f>
        <v>188.192465</v>
      </c>
      <c r="K19" s="181">
        <f t="shared" ref="K19" si="23">J23</f>
        <v>159.96359525</v>
      </c>
      <c r="L19" s="181">
        <f t="shared" ref="L19" si="24">K23</f>
        <v>135.96905596249999</v>
      </c>
      <c r="M19" s="181">
        <f t="shared" ref="M19:N19" si="25">L23</f>
        <v>115.573697568125</v>
      </c>
      <c r="N19" s="181">
        <f t="shared" si="25"/>
        <v>98.237642932906255</v>
      </c>
    </row>
    <row r="20" spans="1:14" x14ac:dyDescent="0.15">
      <c r="A20" s="84" t="s">
        <v>68</v>
      </c>
      <c r="B20" s="179"/>
      <c r="C20" s="181">
        <v>0</v>
      </c>
      <c r="D20" s="181">
        <v>0</v>
      </c>
      <c r="E20" s="181">
        <v>0</v>
      </c>
      <c r="F20" s="181">
        <f>306.44</f>
        <v>306.44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</row>
    <row r="21" spans="1:14" x14ac:dyDescent="0.15">
      <c r="A21" s="84" t="s">
        <v>20</v>
      </c>
      <c r="B21" s="179"/>
      <c r="C21" s="181">
        <f t="shared" ref="C21:F21" si="26">C19+C20</f>
        <v>0</v>
      </c>
      <c r="D21" s="181">
        <f t="shared" si="26"/>
        <v>0</v>
      </c>
      <c r="E21" s="181">
        <f t="shared" si="26"/>
        <v>0</v>
      </c>
      <c r="F21" s="181">
        <f t="shared" si="26"/>
        <v>306.44</v>
      </c>
      <c r="G21" s="181">
        <f t="shared" ref="G21:H21" si="27">G19+G20</f>
        <v>306.44</v>
      </c>
      <c r="H21" s="181">
        <f t="shared" si="27"/>
        <v>260.47399999999999</v>
      </c>
      <c r="I21" s="181">
        <f t="shared" ref="I21:K21" si="28">I19+I20</f>
        <v>221.40289999999999</v>
      </c>
      <c r="J21" s="181">
        <f t="shared" si="28"/>
        <v>188.192465</v>
      </c>
      <c r="K21" s="181">
        <f t="shared" si="28"/>
        <v>159.96359525</v>
      </c>
      <c r="L21" s="181">
        <f t="shared" ref="L21:M21" si="29">L19+L20</f>
        <v>135.96905596249999</v>
      </c>
      <c r="M21" s="181">
        <f t="shared" si="29"/>
        <v>115.573697568125</v>
      </c>
      <c r="N21" s="181">
        <f t="shared" ref="N21" si="30">N19+N20</f>
        <v>98.237642932906255</v>
      </c>
    </row>
    <row r="22" spans="1:14" x14ac:dyDescent="0.15">
      <c r="A22" s="84" t="s">
        <v>65</v>
      </c>
      <c r="B22" s="179"/>
      <c r="C22" s="181">
        <v>0</v>
      </c>
      <c r="D22" s="181">
        <v>0</v>
      </c>
      <c r="E22" s="181">
        <v>0</v>
      </c>
      <c r="F22" s="181">
        <v>0</v>
      </c>
      <c r="G22" s="181">
        <f t="shared" ref="G22:H22" si="31">G21*15%</f>
        <v>45.966000000000001</v>
      </c>
      <c r="H22" s="181">
        <f t="shared" si="31"/>
        <v>39.071099999999994</v>
      </c>
      <c r="I22" s="181">
        <f t="shared" ref="I22:K22" si="32">I21*15%</f>
        <v>33.210434999999997</v>
      </c>
      <c r="J22" s="181">
        <f t="shared" si="32"/>
        <v>28.228869749999998</v>
      </c>
      <c r="K22" s="181">
        <f t="shared" si="32"/>
        <v>23.9945392875</v>
      </c>
      <c r="L22" s="181">
        <f t="shared" ref="L22:M22" si="33">L21*15%</f>
        <v>20.395358394374998</v>
      </c>
      <c r="M22" s="181">
        <f t="shared" si="33"/>
        <v>17.336054635218748</v>
      </c>
      <c r="N22" s="181">
        <f t="shared" ref="N22" si="34">N21*15%</f>
        <v>14.735646439935937</v>
      </c>
    </row>
    <row r="23" spans="1:14" x14ac:dyDescent="0.15">
      <c r="A23" s="59" t="s">
        <v>66</v>
      </c>
      <c r="B23" s="184"/>
      <c r="C23" s="182">
        <f t="shared" ref="C23:F23" si="35">C21-C22</f>
        <v>0</v>
      </c>
      <c r="D23" s="182">
        <f t="shared" si="35"/>
        <v>0</v>
      </c>
      <c r="E23" s="182">
        <f t="shared" si="35"/>
        <v>0</v>
      </c>
      <c r="F23" s="182">
        <f t="shared" si="35"/>
        <v>306.44</v>
      </c>
      <c r="G23" s="182">
        <f t="shared" ref="G23:H23" si="36">G21-G22</f>
        <v>260.47399999999999</v>
      </c>
      <c r="H23" s="182">
        <f t="shared" si="36"/>
        <v>221.40289999999999</v>
      </c>
      <c r="I23" s="182">
        <f t="shared" ref="I23:K23" si="37">I21-I22</f>
        <v>188.192465</v>
      </c>
      <c r="J23" s="182">
        <f t="shared" si="37"/>
        <v>159.96359525</v>
      </c>
      <c r="K23" s="182">
        <f t="shared" si="37"/>
        <v>135.96905596249999</v>
      </c>
      <c r="L23" s="182">
        <f t="shared" ref="L23:M23" si="38">L21-L22</f>
        <v>115.573697568125</v>
      </c>
      <c r="M23" s="182">
        <f t="shared" si="38"/>
        <v>98.237642932906255</v>
      </c>
      <c r="N23" s="182">
        <f t="shared" ref="N23" si="39">N21-N22</f>
        <v>83.501996492970321</v>
      </c>
    </row>
    <row r="24" spans="1:14" ht="12.75" customHeight="1" x14ac:dyDescent="0.15">
      <c r="A24" s="353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5"/>
    </row>
    <row r="25" spans="1:14" x14ac:dyDescent="0.15">
      <c r="A25" s="59" t="s">
        <v>78</v>
      </c>
      <c r="B25" s="179">
        <v>0.4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</row>
    <row r="26" spans="1:14" x14ac:dyDescent="0.15">
      <c r="A26" s="84" t="s">
        <v>67</v>
      </c>
      <c r="B26" s="179"/>
      <c r="C26" s="181">
        <v>0</v>
      </c>
      <c r="D26" s="181">
        <f t="shared" ref="D26" si="40">C30</f>
        <v>0</v>
      </c>
      <c r="E26" s="181">
        <f t="shared" ref="E26" si="41">D30</f>
        <v>0</v>
      </c>
      <c r="F26" s="181">
        <f t="shared" ref="F26:I26" si="42">E30</f>
        <v>0</v>
      </c>
      <c r="G26" s="181">
        <f t="shared" si="42"/>
        <v>27.99</v>
      </c>
      <c r="H26" s="181">
        <f t="shared" si="42"/>
        <v>16.793999999999997</v>
      </c>
      <c r="I26" s="181">
        <f t="shared" si="42"/>
        <v>10.076399999999998</v>
      </c>
      <c r="J26" s="181">
        <f t="shared" ref="J26" si="43">I30</f>
        <v>6.0458399999999983</v>
      </c>
      <c r="K26" s="181">
        <f t="shared" ref="K26" si="44">J30</f>
        <v>3.6275039999999987</v>
      </c>
      <c r="L26" s="181">
        <f t="shared" ref="L26" si="45">K30</f>
        <v>2.1765023999999991</v>
      </c>
      <c r="M26" s="181">
        <f t="shared" ref="M26:N26" si="46">L30</f>
        <v>1.3059014399999995</v>
      </c>
      <c r="N26" s="181">
        <f t="shared" si="46"/>
        <v>0.78354086399999967</v>
      </c>
    </row>
    <row r="27" spans="1:14" x14ac:dyDescent="0.15">
      <c r="A27" s="84" t="s">
        <v>68</v>
      </c>
      <c r="B27" s="20"/>
      <c r="C27" s="181">
        <v>0</v>
      </c>
      <c r="D27" s="181">
        <v>0</v>
      </c>
      <c r="E27" s="181">
        <v>0</v>
      </c>
      <c r="F27" s="181">
        <v>27.99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</row>
    <row r="28" spans="1:14" x14ac:dyDescent="0.15">
      <c r="A28" s="84" t="s">
        <v>20</v>
      </c>
      <c r="B28" s="20"/>
      <c r="C28" s="181">
        <f t="shared" ref="C28:F28" si="47">C26+C27</f>
        <v>0</v>
      </c>
      <c r="D28" s="181">
        <f t="shared" si="47"/>
        <v>0</v>
      </c>
      <c r="E28" s="181">
        <f t="shared" si="47"/>
        <v>0</v>
      </c>
      <c r="F28" s="181">
        <f t="shared" si="47"/>
        <v>27.99</v>
      </c>
      <c r="G28" s="181">
        <f t="shared" ref="G28:H28" si="48">G26+G27</f>
        <v>27.99</v>
      </c>
      <c r="H28" s="181">
        <f t="shared" si="48"/>
        <v>16.793999999999997</v>
      </c>
      <c r="I28" s="181">
        <f t="shared" ref="I28:K28" si="49">I26+I27</f>
        <v>10.076399999999998</v>
      </c>
      <c r="J28" s="181">
        <f t="shared" si="49"/>
        <v>6.0458399999999983</v>
      </c>
      <c r="K28" s="181">
        <f t="shared" si="49"/>
        <v>3.6275039999999987</v>
      </c>
      <c r="L28" s="181">
        <f t="shared" ref="L28:M28" si="50">L26+L27</f>
        <v>2.1765023999999991</v>
      </c>
      <c r="M28" s="181">
        <f t="shared" si="50"/>
        <v>1.3059014399999995</v>
      </c>
      <c r="N28" s="181">
        <f t="shared" ref="N28" si="51">N26+N27</f>
        <v>0.78354086399999967</v>
      </c>
    </row>
    <row r="29" spans="1:14" x14ac:dyDescent="0.15">
      <c r="A29" s="84" t="s">
        <v>65</v>
      </c>
      <c r="B29" s="20"/>
      <c r="C29" s="181">
        <v>0</v>
      </c>
      <c r="D29" s="181">
        <v>0</v>
      </c>
      <c r="E29" s="181">
        <v>0</v>
      </c>
      <c r="F29" s="181">
        <v>0</v>
      </c>
      <c r="G29" s="181">
        <f t="shared" ref="G29:H29" si="52">G28*40%</f>
        <v>11.196</v>
      </c>
      <c r="H29" s="181">
        <f t="shared" si="52"/>
        <v>6.7175999999999991</v>
      </c>
      <c r="I29" s="181">
        <f t="shared" ref="I29:K29" si="53">I28*40%</f>
        <v>4.0305599999999995</v>
      </c>
      <c r="J29" s="181">
        <f t="shared" si="53"/>
        <v>2.4183359999999996</v>
      </c>
      <c r="K29" s="181">
        <f t="shared" si="53"/>
        <v>1.4510015999999997</v>
      </c>
      <c r="L29" s="181">
        <f t="shared" ref="L29:M29" si="54">L28*40%</f>
        <v>0.87060095999999965</v>
      </c>
      <c r="M29" s="181">
        <f t="shared" si="54"/>
        <v>0.52236057599999985</v>
      </c>
      <c r="N29" s="181">
        <f t="shared" ref="N29" si="55">N28*40%</f>
        <v>0.31341634559999987</v>
      </c>
    </row>
    <row r="30" spans="1:14" x14ac:dyDescent="0.15">
      <c r="A30" s="59" t="s">
        <v>66</v>
      </c>
      <c r="B30" s="143"/>
      <c r="C30" s="182">
        <f t="shared" ref="C30:F30" si="56">C28-C29</f>
        <v>0</v>
      </c>
      <c r="D30" s="182">
        <f t="shared" si="56"/>
        <v>0</v>
      </c>
      <c r="E30" s="182">
        <f t="shared" si="56"/>
        <v>0</v>
      </c>
      <c r="F30" s="182">
        <f t="shared" si="56"/>
        <v>27.99</v>
      </c>
      <c r="G30" s="182">
        <f t="shared" ref="G30:H30" si="57">G28-G29</f>
        <v>16.793999999999997</v>
      </c>
      <c r="H30" s="182">
        <f t="shared" si="57"/>
        <v>10.076399999999998</v>
      </c>
      <c r="I30" s="182">
        <f t="shared" ref="I30:K30" si="58">I28-I29</f>
        <v>6.0458399999999983</v>
      </c>
      <c r="J30" s="182">
        <f t="shared" si="58"/>
        <v>3.6275039999999987</v>
      </c>
      <c r="K30" s="182">
        <f t="shared" si="58"/>
        <v>2.1765023999999991</v>
      </c>
      <c r="L30" s="182">
        <f t="shared" ref="L30:M30" si="59">L28-L29</f>
        <v>1.3059014399999995</v>
      </c>
      <c r="M30" s="182">
        <f t="shared" si="59"/>
        <v>0.78354086399999967</v>
      </c>
      <c r="N30" s="182">
        <f t="shared" ref="N30" si="60">N28-N29</f>
        <v>0.4701245183999998</v>
      </c>
    </row>
    <row r="31" spans="1:14" ht="12.75" customHeight="1" x14ac:dyDescent="0.15">
      <c r="A31" s="407"/>
      <c r="B31" s="407"/>
      <c r="C31" s="407"/>
      <c r="D31" s="407"/>
      <c r="E31" s="407"/>
      <c r="F31" s="407"/>
      <c r="G31" s="407"/>
      <c r="H31" s="407"/>
      <c r="I31" s="407"/>
      <c r="J31" s="407"/>
      <c r="K31" s="407"/>
      <c r="L31" s="407"/>
      <c r="M31" s="407"/>
      <c r="N31" s="407"/>
    </row>
    <row r="32" spans="1:14" x14ac:dyDescent="0.15">
      <c r="A32" s="59" t="s">
        <v>69</v>
      </c>
      <c r="B32" s="179">
        <v>0.1</v>
      </c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x14ac:dyDescent="0.15">
      <c r="A33" s="84" t="s">
        <v>67</v>
      </c>
      <c r="B33" s="20"/>
      <c r="C33" s="181">
        <v>0</v>
      </c>
      <c r="D33" s="181">
        <f t="shared" ref="D33" si="61">C37</f>
        <v>0</v>
      </c>
      <c r="E33" s="181">
        <f t="shared" ref="E33" si="62">D37</f>
        <v>0</v>
      </c>
      <c r="F33" s="181">
        <f t="shared" ref="F33:I33" si="63">E37</f>
        <v>0</v>
      </c>
      <c r="G33" s="181">
        <f t="shared" si="63"/>
        <v>310.91000000000003</v>
      </c>
      <c r="H33" s="181">
        <f t="shared" si="63"/>
        <v>279.81900000000002</v>
      </c>
      <c r="I33" s="181">
        <f t="shared" si="63"/>
        <v>251.83710000000002</v>
      </c>
      <c r="J33" s="181">
        <f t="shared" ref="J33" si="64">I37</f>
        <v>226.65339</v>
      </c>
      <c r="K33" s="181">
        <f t="shared" ref="K33" si="65">J37</f>
        <v>203.98805099999998</v>
      </c>
      <c r="L33" s="181">
        <f t="shared" ref="L33" si="66">K37</f>
        <v>183.58924589999998</v>
      </c>
      <c r="M33" s="181">
        <f t="shared" ref="M33:N33" si="67">L37</f>
        <v>165.23032130999999</v>
      </c>
      <c r="N33" s="181">
        <f t="shared" si="67"/>
        <v>148.70728917899999</v>
      </c>
    </row>
    <row r="34" spans="1:14" x14ac:dyDescent="0.15">
      <c r="A34" s="84" t="s">
        <v>68</v>
      </c>
      <c r="B34" s="20"/>
      <c r="C34" s="181">
        <v>0</v>
      </c>
      <c r="D34" s="181">
        <v>0</v>
      </c>
      <c r="E34" s="181">
        <v>0</v>
      </c>
      <c r="F34" s="181">
        <f>310.91</f>
        <v>310.91000000000003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</row>
    <row r="35" spans="1:14" x14ac:dyDescent="0.15">
      <c r="A35" s="84" t="s">
        <v>20</v>
      </c>
      <c r="B35" s="20"/>
      <c r="C35" s="181">
        <f t="shared" ref="C35:F35" si="68">C33+C34</f>
        <v>0</v>
      </c>
      <c r="D35" s="181">
        <f t="shared" si="68"/>
        <v>0</v>
      </c>
      <c r="E35" s="181">
        <f t="shared" si="68"/>
        <v>0</v>
      </c>
      <c r="F35" s="181">
        <f t="shared" si="68"/>
        <v>310.91000000000003</v>
      </c>
      <c r="G35" s="181">
        <f t="shared" ref="G35:H35" si="69">G33+G34</f>
        <v>310.91000000000003</v>
      </c>
      <c r="H35" s="181">
        <f t="shared" si="69"/>
        <v>279.81900000000002</v>
      </c>
      <c r="I35" s="181">
        <f t="shared" ref="I35:K35" si="70">I33+I34</f>
        <v>251.83710000000002</v>
      </c>
      <c r="J35" s="181">
        <f t="shared" si="70"/>
        <v>226.65339</v>
      </c>
      <c r="K35" s="181">
        <f t="shared" si="70"/>
        <v>203.98805099999998</v>
      </c>
      <c r="L35" s="181">
        <f t="shared" ref="L35:M35" si="71">L33+L34</f>
        <v>183.58924589999998</v>
      </c>
      <c r="M35" s="181">
        <f t="shared" si="71"/>
        <v>165.23032130999999</v>
      </c>
      <c r="N35" s="181">
        <f t="shared" ref="N35" si="72">N33+N34</f>
        <v>148.70728917899999</v>
      </c>
    </row>
    <row r="36" spans="1:14" x14ac:dyDescent="0.15">
      <c r="A36" s="84" t="s">
        <v>65</v>
      </c>
      <c r="B36" s="20"/>
      <c r="C36" s="181">
        <v>0</v>
      </c>
      <c r="D36" s="181">
        <v>0</v>
      </c>
      <c r="E36" s="181">
        <v>0</v>
      </c>
      <c r="F36" s="181">
        <v>0</v>
      </c>
      <c r="G36" s="181">
        <f t="shared" ref="G36:H36" si="73">G35*10%</f>
        <v>31.091000000000005</v>
      </c>
      <c r="H36" s="181">
        <f t="shared" si="73"/>
        <v>27.981900000000003</v>
      </c>
      <c r="I36" s="181">
        <f t="shared" ref="I36:K36" si="74">I35*10%</f>
        <v>25.183710000000005</v>
      </c>
      <c r="J36" s="181">
        <f t="shared" si="74"/>
        <v>22.665339000000003</v>
      </c>
      <c r="K36" s="181">
        <f t="shared" si="74"/>
        <v>20.398805100000001</v>
      </c>
      <c r="L36" s="181">
        <f t="shared" ref="L36:M36" si="75">L35*10%</f>
        <v>18.358924589999997</v>
      </c>
      <c r="M36" s="181">
        <f t="shared" si="75"/>
        <v>16.523032131000001</v>
      </c>
      <c r="N36" s="181">
        <f t="shared" ref="N36" si="76">N35*10%</f>
        <v>14.870728917899999</v>
      </c>
    </row>
    <row r="37" spans="1:14" x14ac:dyDescent="0.15">
      <c r="A37" s="59" t="s">
        <v>66</v>
      </c>
      <c r="B37" s="143"/>
      <c r="C37" s="182">
        <f t="shared" ref="C37:F37" si="77">C35-C36</f>
        <v>0</v>
      </c>
      <c r="D37" s="182">
        <f t="shared" si="77"/>
        <v>0</v>
      </c>
      <c r="E37" s="182">
        <f t="shared" si="77"/>
        <v>0</v>
      </c>
      <c r="F37" s="182">
        <f t="shared" si="77"/>
        <v>310.91000000000003</v>
      </c>
      <c r="G37" s="182">
        <f t="shared" ref="G37:H37" si="78">G35-G36</f>
        <v>279.81900000000002</v>
      </c>
      <c r="H37" s="182">
        <f t="shared" si="78"/>
        <v>251.83710000000002</v>
      </c>
      <c r="I37" s="182">
        <f t="shared" ref="I37:K37" si="79">I35-I36</f>
        <v>226.65339</v>
      </c>
      <c r="J37" s="182">
        <f t="shared" si="79"/>
        <v>203.98805099999998</v>
      </c>
      <c r="K37" s="182">
        <f t="shared" si="79"/>
        <v>183.58924589999998</v>
      </c>
      <c r="L37" s="182">
        <f t="shared" ref="L37:M37" si="80">L35-L36</f>
        <v>165.23032130999999</v>
      </c>
      <c r="M37" s="182">
        <f t="shared" si="80"/>
        <v>148.70728917899999</v>
      </c>
      <c r="N37" s="182">
        <f t="shared" ref="N37" si="81">N35-N36</f>
        <v>133.83656026109998</v>
      </c>
    </row>
    <row r="38" spans="1:14" ht="12.75" customHeight="1" x14ac:dyDescent="0.15">
      <c r="A38" s="407"/>
      <c r="B38" s="407"/>
      <c r="C38" s="407"/>
      <c r="D38" s="407"/>
      <c r="E38" s="407"/>
      <c r="F38" s="407"/>
      <c r="G38" s="407"/>
      <c r="H38" s="407"/>
      <c r="I38" s="407"/>
      <c r="J38" s="407"/>
      <c r="K38" s="407"/>
      <c r="L38" s="407"/>
      <c r="M38" s="407"/>
      <c r="N38" s="407"/>
    </row>
    <row r="39" spans="1:14" x14ac:dyDescent="0.15">
      <c r="A39" s="59" t="s">
        <v>70</v>
      </c>
      <c r="B39" s="143"/>
      <c r="C39" s="50">
        <f t="shared" ref="C39:F39" si="82">C15+C22+C29+C36</f>
        <v>0</v>
      </c>
      <c r="D39" s="50">
        <f t="shared" si="82"/>
        <v>0</v>
      </c>
      <c r="E39" s="50">
        <f t="shared" si="82"/>
        <v>0</v>
      </c>
      <c r="F39" s="50">
        <f>F15+F22+F29+F36</f>
        <v>0</v>
      </c>
      <c r="G39" s="50">
        <f>G15+G22+G29+G36</f>
        <v>313.51100000000002</v>
      </c>
      <c r="H39" s="50">
        <f t="shared" ref="G39:H39" si="83">H15+H22+H29+H36</f>
        <v>276.50280000000004</v>
      </c>
      <c r="I39" s="50">
        <f t="shared" ref="I39:K39" si="84">I15+I22+I29+I36</f>
        <v>244.88368500000001</v>
      </c>
      <c r="J39" s="50">
        <f t="shared" si="84"/>
        <v>217.52562675000001</v>
      </c>
      <c r="K39" s="50">
        <f t="shared" si="84"/>
        <v>193.63611978750001</v>
      </c>
      <c r="L39" s="50">
        <f t="shared" ref="L39:M39" si="85">L15+L22+L29+L36</f>
        <v>172.63748036437497</v>
      </c>
      <c r="M39" s="50">
        <f t="shared" si="85"/>
        <v>154.09278412021879</v>
      </c>
      <c r="N39" s="50">
        <f t="shared" ref="N39" si="86">N15+N22+N29+N36</f>
        <v>137.65999480363595</v>
      </c>
    </row>
    <row r="41" spans="1:14" x14ac:dyDescent="0.15">
      <c r="I41" s="177"/>
      <c r="J41" s="177"/>
      <c r="K41" s="177"/>
      <c r="L41" s="177"/>
      <c r="M41" s="177"/>
      <c r="N41" s="177" t="s">
        <v>74</v>
      </c>
    </row>
    <row r="42" spans="1:14" x14ac:dyDescent="0.15">
      <c r="A42" s="418" t="s">
        <v>1</v>
      </c>
      <c r="B42" s="418"/>
      <c r="C42" s="143" t="s">
        <v>108</v>
      </c>
      <c r="D42" s="143" t="s">
        <v>109</v>
      </c>
      <c r="E42" s="143" t="s">
        <v>110</v>
      </c>
      <c r="F42" s="143" t="s">
        <v>111</v>
      </c>
      <c r="G42" s="143" t="s">
        <v>112</v>
      </c>
      <c r="H42" s="143" t="s">
        <v>155</v>
      </c>
      <c r="I42" s="143" t="s">
        <v>168</v>
      </c>
      <c r="J42" s="32" t="s">
        <v>171</v>
      </c>
      <c r="K42" s="32" t="s">
        <v>172</v>
      </c>
      <c r="L42" s="32" t="s">
        <v>173</v>
      </c>
      <c r="M42" s="32" t="s">
        <v>196</v>
      </c>
      <c r="N42" s="32" t="s">
        <v>197</v>
      </c>
    </row>
    <row r="43" spans="1:14" x14ac:dyDescent="0.15">
      <c r="A43" s="418" t="s">
        <v>79</v>
      </c>
      <c r="B43" s="418"/>
      <c r="C43" s="185">
        <f t="shared" ref="C43:F43" si="87">C9+C12+C19+C26+C33</f>
        <v>5</v>
      </c>
      <c r="D43" s="185">
        <f t="shared" si="87"/>
        <v>5</v>
      </c>
      <c r="E43" s="185">
        <f t="shared" si="87"/>
        <v>407.3</v>
      </c>
      <c r="F43" s="185">
        <f t="shared" si="87"/>
        <v>1667.4099999999999</v>
      </c>
      <c r="G43" s="185">
        <f t="shared" ref="G43:H43" si="88">G9+G12+G19+G26+G33</f>
        <v>2902.9199999999996</v>
      </c>
      <c r="H43" s="185">
        <f t="shared" si="88"/>
        <v>2589.4089999999997</v>
      </c>
      <c r="I43" s="185">
        <f t="shared" ref="I43:K43" si="89">I9+I12+I19+I26+I33</f>
        <v>2312.9061999999999</v>
      </c>
      <c r="J43" s="185">
        <f t="shared" si="89"/>
        <v>2068.0225150000001</v>
      </c>
      <c r="K43" s="185">
        <f t="shared" si="89"/>
        <v>1850.49688825</v>
      </c>
      <c r="L43" s="185">
        <f t="shared" ref="L43:M43" si="90">L9+L12+L19+L26+L33</f>
        <v>1656.8607684624999</v>
      </c>
      <c r="M43" s="185">
        <f t="shared" si="90"/>
        <v>1484.2232880981251</v>
      </c>
      <c r="N43" s="185">
        <f t="shared" ref="N43" si="91">N9+N12+N19+N26+N33</f>
        <v>1330.1305039779063</v>
      </c>
    </row>
    <row r="44" spans="1:14" x14ac:dyDescent="0.15">
      <c r="A44" s="418" t="s">
        <v>101</v>
      </c>
      <c r="B44" s="418"/>
      <c r="C44" s="185">
        <f t="shared" ref="C44:F44" si="92">C13+C20+C27+C34</f>
        <v>0</v>
      </c>
      <c r="D44" s="185">
        <f t="shared" si="92"/>
        <v>402.3</v>
      </c>
      <c r="E44" s="185">
        <f t="shared" si="92"/>
        <v>1260.1099999999999</v>
      </c>
      <c r="F44" s="185">
        <f t="shared" si="92"/>
        <v>1235.51</v>
      </c>
      <c r="G44" s="185">
        <f t="shared" ref="G44:H44" si="93">G13+G20+G27+G34</f>
        <v>0</v>
      </c>
      <c r="H44" s="185">
        <f t="shared" si="93"/>
        <v>0</v>
      </c>
      <c r="I44" s="185">
        <f t="shared" ref="I44:K44" si="94">I13+I20+I27+I34</f>
        <v>0</v>
      </c>
      <c r="J44" s="185">
        <f t="shared" si="94"/>
        <v>0</v>
      </c>
      <c r="K44" s="185">
        <f t="shared" si="94"/>
        <v>0</v>
      </c>
      <c r="L44" s="185">
        <f t="shared" ref="L44:M44" si="95">L13+L20+L27+L34</f>
        <v>0</v>
      </c>
      <c r="M44" s="185">
        <f t="shared" si="95"/>
        <v>0</v>
      </c>
      <c r="N44" s="185">
        <f t="shared" ref="N44" si="96">N13+N20+N27+N34</f>
        <v>0</v>
      </c>
    </row>
    <row r="45" spans="1:14" x14ac:dyDescent="0.15">
      <c r="A45" s="418" t="s">
        <v>20</v>
      </c>
      <c r="B45" s="418"/>
      <c r="C45" s="185">
        <f t="shared" ref="C45:M45" si="97">C9+C14+C21+C28+C35</f>
        <v>5</v>
      </c>
      <c r="D45" s="185">
        <f t="shared" si="97"/>
        <v>407.3</v>
      </c>
      <c r="E45" s="185">
        <f t="shared" si="97"/>
        <v>1667.4099999999999</v>
      </c>
      <c r="F45" s="185">
        <f t="shared" si="97"/>
        <v>2902.9199999999996</v>
      </c>
      <c r="G45" s="185">
        <f t="shared" si="97"/>
        <v>2902.9199999999996</v>
      </c>
      <c r="H45" s="185">
        <f t="shared" si="97"/>
        <v>2589.4089999999997</v>
      </c>
      <c r="I45" s="185">
        <f t="shared" si="97"/>
        <v>2312.9061999999999</v>
      </c>
      <c r="J45" s="185">
        <f t="shared" si="97"/>
        <v>2068.0225150000001</v>
      </c>
      <c r="K45" s="185">
        <f t="shared" si="97"/>
        <v>1850.49688825</v>
      </c>
      <c r="L45" s="185">
        <f t="shared" si="97"/>
        <v>1656.8607684624999</v>
      </c>
      <c r="M45" s="185">
        <f t="shared" si="97"/>
        <v>1484.2232880981251</v>
      </c>
      <c r="N45" s="185">
        <f t="shared" ref="N45" si="98">N9+N14+N21+N28+N35</f>
        <v>1330.1305039779063</v>
      </c>
    </row>
    <row r="46" spans="1:14" x14ac:dyDescent="0.15">
      <c r="A46" s="418" t="s">
        <v>80</v>
      </c>
      <c r="B46" s="418"/>
      <c r="C46" s="185">
        <f t="shared" ref="C46:F46" si="99">C15+C22+C29+C36</f>
        <v>0</v>
      </c>
      <c r="D46" s="185">
        <f t="shared" si="99"/>
        <v>0</v>
      </c>
      <c r="E46" s="185">
        <f t="shared" si="99"/>
        <v>0</v>
      </c>
      <c r="F46" s="185">
        <f t="shared" si="99"/>
        <v>0</v>
      </c>
      <c r="G46" s="185">
        <f t="shared" ref="G46:H46" si="100">G15+G22+G29+G36</f>
        <v>313.51100000000002</v>
      </c>
      <c r="H46" s="185">
        <f t="shared" si="100"/>
        <v>276.50280000000004</v>
      </c>
      <c r="I46" s="185">
        <f t="shared" ref="I46:K46" si="101">I15+I22+I29+I36</f>
        <v>244.88368500000001</v>
      </c>
      <c r="J46" s="185">
        <f t="shared" si="101"/>
        <v>217.52562675000001</v>
      </c>
      <c r="K46" s="185">
        <f t="shared" si="101"/>
        <v>193.63611978750001</v>
      </c>
      <c r="L46" s="185">
        <f t="shared" ref="L46:M46" si="102">L15+L22+L29+L36</f>
        <v>172.63748036437497</v>
      </c>
      <c r="M46" s="185">
        <f t="shared" si="102"/>
        <v>154.09278412021879</v>
      </c>
      <c r="N46" s="185">
        <f t="shared" ref="N46" si="103">N15+N22+N29+N36</f>
        <v>137.65999480363595</v>
      </c>
    </row>
    <row r="47" spans="1:14" x14ac:dyDescent="0.15">
      <c r="A47" s="380"/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381"/>
    </row>
    <row r="48" spans="1:14" x14ac:dyDescent="0.15">
      <c r="A48" s="418" t="s">
        <v>81</v>
      </c>
      <c r="B48" s="418"/>
      <c r="C48" s="50">
        <f t="shared" ref="C48:G48" si="104">C45-C46</f>
        <v>5</v>
      </c>
      <c r="D48" s="50">
        <f t="shared" si="104"/>
        <v>407.3</v>
      </c>
      <c r="E48" s="50">
        <f t="shared" si="104"/>
        <v>1667.4099999999999</v>
      </c>
      <c r="F48" s="50">
        <f t="shared" si="104"/>
        <v>2902.9199999999996</v>
      </c>
      <c r="G48" s="50">
        <f t="shared" si="104"/>
        <v>2589.4089999999997</v>
      </c>
      <c r="H48" s="50">
        <f t="shared" ref="H48:I48" si="105">H45-H46</f>
        <v>2312.9061999999994</v>
      </c>
      <c r="I48" s="50">
        <f t="shared" si="105"/>
        <v>2068.0225149999997</v>
      </c>
      <c r="J48" s="50">
        <f t="shared" ref="J48:K48" si="106">J45-J46</f>
        <v>1850.4968882500002</v>
      </c>
      <c r="K48" s="50">
        <f t="shared" si="106"/>
        <v>1656.8607684624999</v>
      </c>
      <c r="L48" s="50">
        <f t="shared" ref="L48:M48" si="107">L45-L46</f>
        <v>1484.2232880981248</v>
      </c>
      <c r="M48" s="50">
        <f t="shared" si="107"/>
        <v>1330.1305039779063</v>
      </c>
      <c r="N48" s="50">
        <f t="shared" ref="N48" si="108">N45-N46</f>
        <v>1192.4705091742703</v>
      </c>
    </row>
  </sheetData>
  <mergeCells count="17">
    <mergeCell ref="A44:B44"/>
    <mergeCell ref="A45:B45"/>
    <mergeCell ref="A46:B46"/>
    <mergeCell ref="A48:B48"/>
    <mergeCell ref="A42:B42"/>
    <mergeCell ref="A43:B43"/>
    <mergeCell ref="A47:N47"/>
    <mergeCell ref="A6:H6"/>
    <mergeCell ref="A1:N1"/>
    <mergeCell ref="A3:N3"/>
    <mergeCell ref="A2:N2"/>
    <mergeCell ref="A4:N4"/>
    <mergeCell ref="A10:N10"/>
    <mergeCell ref="A17:N17"/>
    <mergeCell ref="A24:N24"/>
    <mergeCell ref="A31:N31"/>
    <mergeCell ref="A38:N38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27" sqref="D27"/>
    </sheetView>
  </sheetViews>
  <sheetFormatPr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358" t="str">
        <f>COP!A1</f>
        <v>M/s VAYU SUITES</v>
      </c>
      <c r="B1" s="358"/>
      <c r="C1" s="358"/>
      <c r="D1" s="358"/>
    </row>
    <row r="2" spans="1:4" x14ac:dyDescent="0.25">
      <c r="A2" s="359" t="str">
        <f>COP!A2</f>
        <v>NEW HOTEL PROJECT</v>
      </c>
      <c r="B2" s="359"/>
      <c r="C2" s="359"/>
      <c r="D2" s="359"/>
    </row>
    <row r="3" spans="1:4" ht="32.25" customHeight="1" x14ac:dyDescent="0.25">
      <c r="A3" s="360" t="str">
        <f>COP!A3</f>
        <v xml:space="preserve">REG. ADDRESS : -LOBBY LEVEL, INSIDE HOTEL VISHNUPRIYA, 9, GULAB BAGH ROAD, UDAIPUR, RAJASTHAN, 313001 </v>
      </c>
      <c r="B3" s="360"/>
      <c r="C3" s="360"/>
      <c r="D3" s="360"/>
    </row>
    <row r="4" spans="1:4" ht="30" customHeight="1" x14ac:dyDescent="0.25">
      <c r="A4" s="360" t="str">
        <f>COP!A4</f>
        <v>UNIT ADDRESS : -KHASARA NO. 579/546, REVENUE VILLAGE-SENA, TEHSIL-BALI, DISTRICT-PALI, RAJASTHAN</v>
      </c>
      <c r="B4" s="360"/>
      <c r="C4" s="360"/>
      <c r="D4" s="360"/>
    </row>
    <row r="5" spans="1:4" ht="17.25" customHeight="1" x14ac:dyDescent="0.25">
      <c r="A5" s="4" t="s">
        <v>22</v>
      </c>
    </row>
    <row r="6" spans="1:4" ht="18" customHeight="1" x14ac:dyDescent="0.25">
      <c r="A6" s="3" t="s">
        <v>16</v>
      </c>
      <c r="B6" s="3" t="s">
        <v>23</v>
      </c>
      <c r="C6" s="3" t="s">
        <v>24</v>
      </c>
      <c r="D6" s="3" t="s">
        <v>25</v>
      </c>
    </row>
    <row r="7" spans="1:4" ht="24" customHeight="1" x14ac:dyDescent="0.25">
      <c r="A7" s="12">
        <v>1</v>
      </c>
      <c r="B7" s="33" t="s">
        <v>9</v>
      </c>
      <c r="C7" s="12"/>
      <c r="D7" s="12"/>
    </row>
    <row r="8" spans="1:4" ht="27.75" customHeight="1" x14ac:dyDescent="0.25">
      <c r="A8" s="12">
        <v>2</v>
      </c>
      <c r="B8" s="33" t="s">
        <v>10</v>
      </c>
      <c r="C8" s="53" t="s">
        <v>3</v>
      </c>
      <c r="D8" s="282" t="s">
        <v>327</v>
      </c>
    </row>
    <row r="9" spans="1:4" ht="27.75" customHeight="1" x14ac:dyDescent="0.25">
      <c r="A9" s="12">
        <v>3</v>
      </c>
      <c r="B9" s="33" t="s">
        <v>11</v>
      </c>
      <c r="C9" s="12"/>
      <c r="D9" s="12"/>
    </row>
    <row r="10" spans="1:4" ht="21" customHeight="1" x14ac:dyDescent="0.25">
      <c r="A10" s="361"/>
      <c r="B10" s="33" t="s">
        <v>26</v>
      </c>
      <c r="C10" s="54" t="s">
        <v>3</v>
      </c>
      <c r="D10" s="282" t="s">
        <v>328</v>
      </c>
    </row>
    <row r="11" spans="1:4" ht="21" customHeight="1" x14ac:dyDescent="0.25">
      <c r="A11" s="362"/>
      <c r="B11" s="33" t="s">
        <v>27</v>
      </c>
      <c r="C11" s="172" t="s">
        <v>199</v>
      </c>
      <c r="D11" s="282" t="s">
        <v>329</v>
      </c>
    </row>
    <row r="12" spans="1:4" ht="27.75" customHeight="1" x14ac:dyDescent="0.25">
      <c r="A12" s="362"/>
      <c r="B12" s="33" t="s">
        <v>28</v>
      </c>
      <c r="C12" s="172" t="s">
        <v>199</v>
      </c>
      <c r="D12" s="282" t="s">
        <v>327</v>
      </c>
    </row>
    <row r="13" spans="1:4" ht="30" customHeight="1" x14ac:dyDescent="0.25">
      <c r="A13" s="363"/>
      <c r="B13" s="33" t="s">
        <v>29</v>
      </c>
      <c r="C13" s="172" t="s">
        <v>199</v>
      </c>
      <c r="D13" s="282" t="s">
        <v>327</v>
      </c>
    </row>
    <row r="14" spans="1:4" ht="21.75" customHeight="1" x14ac:dyDescent="0.25">
      <c r="A14" s="12">
        <v>4</v>
      </c>
      <c r="B14" s="33" t="s">
        <v>30</v>
      </c>
      <c r="C14" s="12"/>
      <c r="D14" s="12"/>
    </row>
    <row r="15" spans="1:4" ht="17.25" customHeight="1" x14ac:dyDescent="0.25">
      <c r="A15" s="361"/>
      <c r="B15" s="33" t="s">
        <v>26</v>
      </c>
      <c r="C15" s="54" t="s">
        <v>3</v>
      </c>
      <c r="D15" s="282" t="s">
        <v>328</v>
      </c>
    </row>
    <row r="16" spans="1:4" ht="18.75" customHeight="1" x14ac:dyDescent="0.25">
      <c r="A16" s="362"/>
      <c r="B16" s="34" t="s">
        <v>61</v>
      </c>
      <c r="C16" s="172" t="s">
        <v>199</v>
      </c>
      <c r="D16" s="282" t="s">
        <v>327</v>
      </c>
    </row>
    <row r="17" spans="1:4" ht="21.75" customHeight="1" x14ac:dyDescent="0.25">
      <c r="A17" s="363"/>
      <c r="B17" s="33" t="s">
        <v>28</v>
      </c>
      <c r="C17" s="172" t="s">
        <v>199</v>
      </c>
      <c r="D17" s="282" t="s">
        <v>327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opLeftCell="A21" workbookViewId="0">
      <selection activeCell="F16" sqref="F16"/>
    </sheetView>
  </sheetViews>
  <sheetFormatPr defaultRowHeight="15" x14ac:dyDescent="0.15"/>
  <cols>
    <col min="1" max="1" width="5.25" style="103" customWidth="1"/>
    <col min="2" max="2" width="22.375" style="103" customWidth="1"/>
    <col min="3" max="3" width="14.875" style="103" customWidth="1"/>
    <col min="4" max="4" width="16" style="103" customWidth="1"/>
    <col min="5" max="5" width="15.875" style="103" customWidth="1"/>
    <col min="6" max="6" width="11" style="103" bestFit="1" customWidth="1"/>
    <col min="7" max="16384" width="9" style="103"/>
  </cols>
  <sheetData>
    <row r="1" spans="1:5" ht="21" x14ac:dyDescent="0.15">
      <c r="A1" s="367" t="str">
        <f>COP!A1</f>
        <v>M/s VAYU SUITES</v>
      </c>
      <c r="B1" s="367"/>
      <c r="C1" s="367"/>
      <c r="D1" s="367"/>
      <c r="E1" s="367"/>
    </row>
    <row r="2" spans="1:5" x14ac:dyDescent="0.15">
      <c r="A2" s="368" t="str">
        <f>COP!A2</f>
        <v>NEW HOTEL PROJECT</v>
      </c>
      <c r="B2" s="368"/>
      <c r="C2" s="368"/>
      <c r="D2" s="368"/>
      <c r="E2" s="368"/>
    </row>
    <row r="3" spans="1:5" ht="36.75" customHeight="1" x14ac:dyDescent="0.15">
      <c r="A3" s="369" t="str">
        <f>COP!A3</f>
        <v xml:space="preserve">REG. ADDRESS : -LOBBY LEVEL, INSIDE HOTEL VISHNUPRIYA, 9, GULAB BAGH ROAD, UDAIPUR, RAJASTHAN, 313001 </v>
      </c>
      <c r="B3" s="369"/>
      <c r="C3" s="369"/>
      <c r="D3" s="369"/>
      <c r="E3" s="369"/>
    </row>
    <row r="4" spans="1:5" ht="38.25" customHeight="1" x14ac:dyDescent="0.15">
      <c r="A4" s="369" t="str">
        <f>COP!A4</f>
        <v>UNIT ADDRESS : -KHASARA NO. 579/546, REVENUE VILLAGE-SENA, TEHSIL-BALI, DISTRICT-PALI, RAJASTHAN</v>
      </c>
      <c r="B4" s="369"/>
      <c r="C4" s="369"/>
      <c r="D4" s="369"/>
      <c r="E4" s="369"/>
    </row>
    <row r="5" spans="1:5" x14ac:dyDescent="0.15">
      <c r="A5" s="370" t="str">
        <f>COP!B9</f>
        <v>BUILDING (COST OF CONSTRUCTION)</v>
      </c>
      <c r="B5" s="370"/>
      <c r="C5" s="370"/>
      <c r="D5" s="370"/>
      <c r="E5" s="370"/>
    </row>
    <row r="6" spans="1:5" ht="32.25" customHeight="1" x14ac:dyDescent="0.15">
      <c r="A6" s="6" t="s">
        <v>16</v>
      </c>
      <c r="B6" s="6" t="s">
        <v>19</v>
      </c>
      <c r="C6" s="16" t="s">
        <v>129</v>
      </c>
      <c r="D6" s="16" t="s">
        <v>75</v>
      </c>
      <c r="E6" s="16" t="s">
        <v>210</v>
      </c>
    </row>
    <row r="7" spans="1:5" ht="32.25" customHeight="1" x14ac:dyDescent="0.15">
      <c r="A7" s="173">
        <v>1</v>
      </c>
      <c r="B7" s="14" t="s">
        <v>209</v>
      </c>
      <c r="C7" s="15"/>
      <c r="D7" s="15"/>
      <c r="E7" s="174">
        <v>52500000</v>
      </c>
    </row>
    <row r="8" spans="1:5" ht="32.25" customHeight="1" x14ac:dyDescent="0.15">
      <c r="A8" s="173">
        <v>2</v>
      </c>
      <c r="B8" s="14" t="s">
        <v>204</v>
      </c>
      <c r="C8" s="15">
        <v>17140.59</v>
      </c>
      <c r="D8" s="15">
        <v>3000</v>
      </c>
      <c r="E8" s="174">
        <f>C8*D8</f>
        <v>51421770</v>
      </c>
    </row>
    <row r="9" spans="1:5" ht="32.25" customHeight="1" x14ac:dyDescent="0.15">
      <c r="A9" s="173">
        <v>3</v>
      </c>
      <c r="B9" s="14" t="s">
        <v>205</v>
      </c>
      <c r="C9" s="15">
        <v>5529.68</v>
      </c>
      <c r="D9" s="15">
        <v>3000</v>
      </c>
      <c r="E9" s="174">
        <f>C9*D9</f>
        <v>16589040</v>
      </c>
    </row>
    <row r="10" spans="1:5" ht="32.25" customHeight="1" x14ac:dyDescent="0.15">
      <c r="A10" s="173">
        <v>4</v>
      </c>
      <c r="B10" s="14" t="s">
        <v>200</v>
      </c>
      <c r="C10" s="15">
        <v>3368.38</v>
      </c>
      <c r="D10" s="15">
        <v>2100</v>
      </c>
      <c r="E10" s="174">
        <f t="shared" ref="E10:E13" si="0">C10*D10</f>
        <v>7073598</v>
      </c>
    </row>
    <row r="11" spans="1:5" ht="32.25" customHeight="1" x14ac:dyDescent="0.15">
      <c r="A11" s="173">
        <v>5</v>
      </c>
      <c r="B11" s="14" t="s">
        <v>201</v>
      </c>
      <c r="C11" s="15">
        <v>2361.84</v>
      </c>
      <c r="D11" s="15">
        <v>1620</v>
      </c>
      <c r="E11" s="174">
        <f t="shared" si="0"/>
        <v>3826180.8000000003</v>
      </c>
    </row>
    <row r="12" spans="1:5" ht="32.25" customHeight="1" x14ac:dyDescent="0.15">
      <c r="A12" s="173">
        <v>6</v>
      </c>
      <c r="B12" s="14" t="s">
        <v>202</v>
      </c>
      <c r="C12" s="15">
        <v>5300.62</v>
      </c>
      <c r="D12" s="15">
        <v>1950</v>
      </c>
      <c r="E12" s="174">
        <f t="shared" si="0"/>
        <v>10336209</v>
      </c>
    </row>
    <row r="13" spans="1:5" ht="32.25" customHeight="1" x14ac:dyDescent="0.15">
      <c r="A13" s="173">
        <v>7</v>
      </c>
      <c r="B13" s="14" t="s">
        <v>203</v>
      </c>
      <c r="C13" s="15">
        <v>6394.03</v>
      </c>
      <c r="D13" s="15">
        <v>1950</v>
      </c>
      <c r="E13" s="174">
        <f t="shared" si="0"/>
        <v>12468358.5</v>
      </c>
    </row>
    <row r="14" spans="1:5" ht="32.25" customHeight="1" x14ac:dyDescent="0.15">
      <c r="A14" s="173">
        <v>8</v>
      </c>
      <c r="B14" s="14" t="s">
        <v>206</v>
      </c>
      <c r="C14" s="15"/>
      <c r="D14" s="15"/>
      <c r="E14" s="174">
        <v>8000000</v>
      </c>
    </row>
    <row r="15" spans="1:5" ht="32.25" customHeight="1" x14ac:dyDescent="0.15">
      <c r="A15" s="173">
        <v>9</v>
      </c>
      <c r="B15" s="14" t="s">
        <v>207</v>
      </c>
      <c r="C15" s="15"/>
      <c r="D15" s="15"/>
      <c r="E15" s="174">
        <v>10000000</v>
      </c>
    </row>
    <row r="16" spans="1:5" ht="32.25" customHeight="1" x14ac:dyDescent="0.15">
      <c r="A16" s="6">
        <v>10</v>
      </c>
      <c r="B16" s="14" t="s">
        <v>323</v>
      </c>
      <c r="C16" s="15"/>
      <c r="D16" s="15"/>
      <c r="E16" s="283">
        <v>2900000</v>
      </c>
    </row>
    <row r="17" spans="1:7" ht="32.25" customHeight="1" x14ac:dyDescent="0.15">
      <c r="A17" s="364" t="s">
        <v>208</v>
      </c>
      <c r="B17" s="365"/>
      <c r="C17" s="365"/>
      <c r="D17" s="366"/>
      <c r="E17" s="174">
        <f>SUM(E7:E16)*0.18</f>
        <v>31520728.134</v>
      </c>
    </row>
    <row r="18" spans="1:7" x14ac:dyDescent="0.15">
      <c r="A18" s="364" t="s">
        <v>5</v>
      </c>
      <c r="B18" s="365"/>
      <c r="C18" s="365"/>
      <c r="D18" s="366"/>
      <c r="E18" s="17">
        <f>SUM(E7:E17)</f>
        <v>206635884.43400002</v>
      </c>
      <c r="G18" s="104"/>
    </row>
    <row r="19" spans="1:7" x14ac:dyDescent="0.15">
      <c r="A19" s="364" t="s">
        <v>216</v>
      </c>
      <c r="B19" s="365"/>
      <c r="C19" s="365"/>
      <c r="D19" s="366"/>
      <c r="E19" s="17">
        <f>E18/100000</f>
        <v>2066.3588443400004</v>
      </c>
      <c r="F19" s="104"/>
    </row>
    <row r="20" spans="1:7" x14ac:dyDescent="0.15">
      <c r="A20" s="364" t="s">
        <v>326</v>
      </c>
      <c r="B20" s="365"/>
      <c r="C20" s="365"/>
      <c r="D20" s="366"/>
      <c r="E20" s="17">
        <v>2066</v>
      </c>
      <c r="F20" s="104"/>
    </row>
    <row r="21" spans="1:7" x14ac:dyDescent="0.15">
      <c r="F21" s="104"/>
    </row>
  </sheetData>
  <mergeCells count="9">
    <mergeCell ref="A20:D20"/>
    <mergeCell ref="A19:D19"/>
    <mergeCell ref="A17:D17"/>
    <mergeCell ref="A18:D18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zoomScale="85" zoomScaleNormal="85" workbookViewId="0">
      <selection activeCell="C13" sqref="C13"/>
    </sheetView>
  </sheetViews>
  <sheetFormatPr defaultRowHeight="15" x14ac:dyDescent="0.15"/>
  <cols>
    <col min="1" max="1" width="15.625" style="103" customWidth="1"/>
    <col min="2" max="2" width="44.125" style="113" customWidth="1"/>
    <col min="3" max="3" width="18.375" style="103" customWidth="1"/>
    <col min="4" max="4" width="9.875" style="103" bestFit="1" customWidth="1"/>
    <col min="5" max="16384" width="9" style="103"/>
  </cols>
  <sheetData>
    <row r="1" spans="1:5" ht="21" x14ac:dyDescent="0.15">
      <c r="A1" s="367" t="s">
        <v>178</v>
      </c>
      <c r="B1" s="367"/>
      <c r="C1" s="367"/>
    </row>
    <row r="2" spans="1:5" ht="23.25" customHeight="1" x14ac:dyDescent="0.15">
      <c r="A2" s="373" t="s">
        <v>190</v>
      </c>
      <c r="B2" s="373"/>
      <c r="C2" s="373"/>
    </row>
    <row r="3" spans="1:5" ht="45.75" customHeight="1" x14ac:dyDescent="0.15">
      <c r="A3" s="374" t="s">
        <v>184</v>
      </c>
      <c r="B3" s="374"/>
      <c r="C3" s="374"/>
    </row>
    <row r="4" spans="1:5" ht="37.5" customHeight="1" x14ac:dyDescent="0.15">
      <c r="A4" s="374" t="s">
        <v>187</v>
      </c>
      <c r="B4" s="375"/>
      <c r="C4" s="375"/>
    </row>
    <row r="5" spans="1:5" ht="15.75" x14ac:dyDescent="0.15">
      <c r="A5" s="149"/>
      <c r="B5" s="150"/>
      <c r="C5" s="150"/>
    </row>
    <row r="6" spans="1:5" ht="15.75" x14ac:dyDescent="0.15">
      <c r="A6" s="372" t="s">
        <v>8</v>
      </c>
      <c r="B6" s="372"/>
      <c r="C6" s="92" t="s">
        <v>128</v>
      </c>
    </row>
    <row r="7" spans="1:5" ht="34.5" customHeight="1" x14ac:dyDescent="0.15">
      <c r="A7" s="80" t="s">
        <v>103</v>
      </c>
      <c r="B7" s="81" t="s">
        <v>8</v>
      </c>
      <c r="C7" s="80" t="s">
        <v>5</v>
      </c>
    </row>
    <row r="8" spans="1:5" ht="15.75" x14ac:dyDescent="0.15">
      <c r="A8" s="80">
        <v>1</v>
      </c>
      <c r="B8" s="81" t="s">
        <v>9</v>
      </c>
      <c r="C8" s="82">
        <f>'PROPOSED LAND DETAILS'!D8</f>
        <v>5</v>
      </c>
    </row>
    <row r="9" spans="1:5" ht="15.75" x14ac:dyDescent="0.15">
      <c r="A9" s="80">
        <v>2</v>
      </c>
      <c r="B9" s="81" t="s">
        <v>167</v>
      </c>
      <c r="C9" s="82">
        <f>'TL Cal'!U8</f>
        <v>2252.5786541666666</v>
      </c>
      <c r="D9" s="103">
        <f>+C13/C12*C9</f>
        <v>10.149683883272738</v>
      </c>
    </row>
    <row r="10" spans="1:5" ht="18.75" customHeight="1" x14ac:dyDescent="0.15">
      <c r="A10" s="80">
        <v>3</v>
      </c>
      <c r="B10" s="81" t="s">
        <v>32</v>
      </c>
      <c r="C10" s="82">
        <f>'TL Cal'!U9</f>
        <v>310.90831874999998</v>
      </c>
      <c r="D10" s="103">
        <f>+C13/C12*C10</f>
        <v>1.4008927706720673</v>
      </c>
    </row>
    <row r="11" spans="1:5" ht="16.5" customHeight="1" x14ac:dyDescent="0.15">
      <c r="A11" s="80">
        <v>4</v>
      </c>
      <c r="B11" s="81" t="s">
        <v>11</v>
      </c>
      <c r="C11" s="82">
        <f>'TL Cal'!U10</f>
        <v>334.43386041666668</v>
      </c>
      <c r="D11" s="103">
        <f>+C13/C12*C11</f>
        <v>1.5068943127970249</v>
      </c>
      <c r="E11" s="104"/>
    </row>
    <row r="12" spans="1:5" ht="15.75" x14ac:dyDescent="0.15">
      <c r="A12" s="80"/>
      <c r="B12" s="81" t="s">
        <v>31</v>
      </c>
      <c r="C12" s="82">
        <f>SUM(C8:C11)</f>
        <v>2902.9208333333336</v>
      </c>
      <c r="E12" s="104"/>
    </row>
    <row r="13" spans="1:5" ht="31.5" x14ac:dyDescent="0.15">
      <c r="A13" s="80">
        <v>5</v>
      </c>
      <c r="B13" s="81" t="s">
        <v>313</v>
      </c>
      <c r="C13" s="82">
        <v>13.08</v>
      </c>
      <c r="E13" s="104"/>
    </row>
    <row r="14" spans="1:5" ht="15.75" x14ac:dyDescent="0.15">
      <c r="A14" s="105"/>
      <c r="B14" s="81" t="s">
        <v>12</v>
      </c>
      <c r="C14" s="82">
        <f t="shared" ref="C14" si="0">SUM(C12+C13)</f>
        <v>2916.0008333333335</v>
      </c>
    </row>
    <row r="15" spans="1:5" ht="15.75" x14ac:dyDescent="0.15">
      <c r="A15" s="106"/>
      <c r="B15" s="107"/>
      <c r="C15" s="108"/>
      <c r="D15" s="109"/>
    </row>
    <row r="16" spans="1:5" ht="15.75" x14ac:dyDescent="0.15">
      <c r="A16" s="106" t="s">
        <v>150</v>
      </c>
      <c r="B16" s="106"/>
      <c r="C16" s="92" t="s">
        <v>128</v>
      </c>
    </row>
    <row r="17" spans="1:4" ht="32.25" customHeight="1" x14ac:dyDescent="0.15">
      <c r="A17" s="80" t="s">
        <v>103</v>
      </c>
      <c r="B17" s="81" t="s">
        <v>13</v>
      </c>
      <c r="C17" s="80" t="s">
        <v>5</v>
      </c>
    </row>
    <row r="18" spans="1:4" ht="15.75" x14ac:dyDescent="0.15">
      <c r="A18" s="80">
        <v>1</v>
      </c>
      <c r="B18" s="81" t="s">
        <v>183</v>
      </c>
      <c r="C18" s="82">
        <f>C14-C19</f>
        <v>916.0008333333335</v>
      </c>
      <c r="D18" s="104"/>
    </row>
    <row r="19" spans="1:4" ht="19.5" customHeight="1" x14ac:dyDescent="0.15">
      <c r="A19" s="80">
        <v>2</v>
      </c>
      <c r="B19" s="81" t="s">
        <v>14</v>
      </c>
      <c r="C19" s="82">
        <f>'TL Cal'!F11</f>
        <v>2000</v>
      </c>
    </row>
    <row r="20" spans="1:4" ht="23.25" customHeight="1" x14ac:dyDescent="0.15">
      <c r="A20" s="105"/>
      <c r="B20" s="81" t="s">
        <v>15</v>
      </c>
      <c r="C20" s="82">
        <f>SUM(C18:C19)</f>
        <v>2916.0008333333335</v>
      </c>
    </row>
    <row r="21" spans="1:4" ht="15.75" x14ac:dyDescent="0.15">
      <c r="A21" s="106" t="s">
        <v>158</v>
      </c>
      <c r="B21" s="110"/>
      <c r="C21" s="108"/>
    </row>
    <row r="22" spans="1:4" ht="15" customHeight="1" x14ac:dyDescent="0.15">
      <c r="A22" s="374">
        <v>1</v>
      </c>
      <c r="B22" s="371" t="s">
        <v>188</v>
      </c>
      <c r="C22" s="371"/>
    </row>
    <row r="23" spans="1:4" ht="21.75" customHeight="1" x14ac:dyDescent="0.15">
      <c r="A23" s="374"/>
      <c r="B23" s="371"/>
      <c r="C23" s="371"/>
    </row>
    <row r="24" spans="1:4" ht="15.75" customHeight="1" x14ac:dyDescent="0.15">
      <c r="A24" s="374"/>
      <c r="B24" s="371"/>
      <c r="C24" s="371"/>
    </row>
    <row r="25" spans="1:4" ht="15.75" x14ac:dyDescent="0.15">
      <c r="A25" s="101">
        <v>2</v>
      </c>
      <c r="B25" s="83" t="s">
        <v>159</v>
      </c>
      <c r="C25" s="100"/>
    </row>
    <row r="26" spans="1:4" ht="15.75" x14ac:dyDescent="0.15">
      <c r="A26" s="111" t="s">
        <v>162</v>
      </c>
      <c r="B26" s="110" t="s">
        <v>185</v>
      </c>
      <c r="C26" s="106">
        <v>18</v>
      </c>
    </row>
    <row r="27" spans="1:4" ht="15.75" x14ac:dyDescent="0.15">
      <c r="A27" s="111" t="s">
        <v>163</v>
      </c>
      <c r="B27" s="110" t="s">
        <v>160</v>
      </c>
      <c r="C27" s="106">
        <v>1</v>
      </c>
    </row>
    <row r="28" spans="1:4" ht="15.75" x14ac:dyDescent="0.15">
      <c r="A28" s="111" t="s">
        <v>164</v>
      </c>
      <c r="B28" s="110" t="s">
        <v>161</v>
      </c>
      <c r="C28" s="106">
        <v>1</v>
      </c>
    </row>
    <row r="29" spans="1:4" ht="15.75" x14ac:dyDescent="0.15">
      <c r="A29" s="111" t="s">
        <v>165</v>
      </c>
      <c r="B29" s="110" t="s">
        <v>170</v>
      </c>
      <c r="C29" s="106">
        <v>1</v>
      </c>
    </row>
    <row r="30" spans="1:4" ht="15.75" x14ac:dyDescent="0.15">
      <c r="A30" s="111"/>
      <c r="B30" s="110"/>
      <c r="C30" s="106"/>
    </row>
    <row r="31" spans="1:4" ht="15.75" x14ac:dyDescent="0.15">
      <c r="A31" s="101">
        <v>3</v>
      </c>
      <c r="B31" s="112" t="s">
        <v>166</v>
      </c>
      <c r="C31" s="106">
        <v>60</v>
      </c>
    </row>
    <row r="32" spans="1:4" x14ac:dyDescent="0.15">
      <c r="C32" s="114"/>
    </row>
    <row r="33" spans="3:3" x14ac:dyDescent="0.15">
      <c r="C33" s="114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"/>
  <sheetViews>
    <sheetView workbookViewId="0">
      <selection activeCell="I8" sqref="I8"/>
    </sheetView>
  </sheetViews>
  <sheetFormatPr defaultRowHeight="15" x14ac:dyDescent="0.15"/>
  <cols>
    <col min="1" max="1" width="6.875" style="55" customWidth="1"/>
    <col min="2" max="2" width="24" style="55" customWidth="1"/>
    <col min="3" max="3" width="9.875" style="55" customWidth="1"/>
    <col min="4" max="4" width="11" style="55" customWidth="1"/>
    <col min="5" max="5" width="12.75" style="55" customWidth="1"/>
    <col min="6" max="7" width="12.875" style="55" customWidth="1"/>
    <col min="8" max="16384" width="9" style="55"/>
  </cols>
  <sheetData>
    <row r="1" spans="1:23" ht="21" x14ac:dyDescent="0.15">
      <c r="A1" s="377" t="str">
        <f>COP!A1</f>
        <v>M/s VAYU SUITES</v>
      </c>
      <c r="B1" s="377"/>
      <c r="C1" s="377"/>
      <c r="D1" s="377"/>
      <c r="E1" s="377"/>
      <c r="F1" s="377"/>
      <c r="G1" s="263"/>
    </row>
    <row r="2" spans="1:23" x14ac:dyDescent="0.15">
      <c r="A2" s="378" t="str">
        <f>COP!A2</f>
        <v>NEW HOTEL PROJECT</v>
      </c>
      <c r="B2" s="378"/>
      <c r="C2" s="378"/>
      <c r="D2" s="378"/>
      <c r="E2" s="378"/>
      <c r="F2" s="378"/>
      <c r="G2" s="124"/>
    </row>
    <row r="3" spans="1:23" ht="36.75" customHeight="1" x14ac:dyDescent="0.15">
      <c r="A3" s="379" t="str">
        <f>COP!A3</f>
        <v xml:space="preserve">REG. ADDRESS : -LOBBY LEVEL, INSIDE HOTEL VISHNUPRIYA, 9, GULAB BAGH ROAD, UDAIPUR, RAJASTHAN, 313001 </v>
      </c>
      <c r="B3" s="379"/>
      <c r="C3" s="379"/>
      <c r="D3" s="379"/>
      <c r="E3" s="379"/>
      <c r="F3" s="379"/>
      <c r="G3" s="264"/>
    </row>
    <row r="4" spans="1:23" ht="36.75" customHeight="1" x14ac:dyDescent="0.15">
      <c r="A4" s="379" t="str">
        <f>COP!A4</f>
        <v>UNIT ADDRESS : -KHASARA NO. 579/546, REVENUE VILLAGE-SENA, TEHSIL-BALI, DISTRICT-PALI, RAJASTHAN</v>
      </c>
      <c r="B4" s="379"/>
      <c r="C4" s="379"/>
      <c r="D4" s="379"/>
      <c r="E4" s="379"/>
      <c r="F4" s="379"/>
      <c r="G4" s="264"/>
    </row>
    <row r="5" spans="1:23" x14ac:dyDescent="0.15">
      <c r="A5" s="191" t="s">
        <v>122</v>
      </c>
      <c r="H5" s="55">
        <v>280</v>
      </c>
      <c r="L5" s="55">
        <v>840</v>
      </c>
      <c r="P5" s="55">
        <v>880</v>
      </c>
    </row>
    <row r="6" spans="1:23" x14ac:dyDescent="0.15">
      <c r="F6" s="191" t="s">
        <v>128</v>
      </c>
      <c r="G6" s="191"/>
      <c r="H6" s="376" t="s">
        <v>314</v>
      </c>
      <c r="I6" s="376"/>
      <c r="J6" s="376"/>
      <c r="K6" s="376"/>
      <c r="L6" s="376" t="s">
        <v>315</v>
      </c>
      <c r="M6" s="376"/>
      <c r="N6" s="376"/>
      <c r="O6" s="376"/>
      <c r="P6" s="376" t="s">
        <v>316</v>
      </c>
      <c r="Q6" s="376"/>
      <c r="R6" s="376"/>
      <c r="S6" s="376"/>
      <c r="T6" s="84"/>
      <c r="U6" s="84"/>
    </row>
    <row r="7" spans="1:23" x14ac:dyDescent="0.15">
      <c r="A7" s="59" t="s">
        <v>103</v>
      </c>
      <c r="B7" s="59" t="s">
        <v>21</v>
      </c>
      <c r="C7" s="59" t="s">
        <v>124</v>
      </c>
      <c r="D7" s="59" t="s">
        <v>125</v>
      </c>
      <c r="E7" s="59" t="s">
        <v>126</v>
      </c>
      <c r="F7" s="59" t="s">
        <v>127</v>
      </c>
      <c r="G7" s="274" t="s">
        <v>318</v>
      </c>
      <c r="H7" s="143" t="s">
        <v>319</v>
      </c>
      <c r="I7" s="143" t="s">
        <v>320</v>
      </c>
      <c r="J7" s="143" t="s">
        <v>2</v>
      </c>
      <c r="K7" s="143" t="s">
        <v>317</v>
      </c>
      <c r="L7" s="143" t="s">
        <v>319</v>
      </c>
      <c r="M7" s="143" t="s">
        <v>320</v>
      </c>
      <c r="N7" s="143" t="s">
        <v>2</v>
      </c>
      <c r="O7" s="143" t="s">
        <v>317</v>
      </c>
      <c r="P7" s="143" t="s">
        <v>319</v>
      </c>
      <c r="Q7" s="143" t="s">
        <v>320</v>
      </c>
      <c r="R7" s="143" t="s">
        <v>2</v>
      </c>
      <c r="S7" s="143" t="s">
        <v>317</v>
      </c>
      <c r="T7" s="143"/>
      <c r="U7" s="143" t="s">
        <v>20</v>
      </c>
    </row>
    <row r="8" spans="1:23" ht="37.5" customHeight="1" x14ac:dyDescent="0.15">
      <c r="A8" s="20">
        <v>1</v>
      </c>
      <c r="B8" s="65" t="str">
        <f>COP!B9</f>
        <v>BUILDING (COST OF CONSTRUCTION)</v>
      </c>
      <c r="C8" s="42">
        <f>'PROPOSED CONSTRUCTION DETAILS'!E20</f>
        <v>2066</v>
      </c>
      <c r="D8" s="64">
        <f>E8/C8</f>
        <v>0.29428848015488868</v>
      </c>
      <c r="E8" s="42">
        <f t="shared" ref="E8:E10" si="0">C8-F8</f>
        <v>608</v>
      </c>
      <c r="F8" s="42">
        <v>1458</v>
      </c>
      <c r="G8" s="273">
        <f>100%-D8</f>
        <v>0.70571151984511138</v>
      </c>
      <c r="H8" s="275">
        <v>280</v>
      </c>
      <c r="I8" s="42">
        <f>H8/G8</f>
        <v>396.76268861454042</v>
      </c>
      <c r="J8" s="42">
        <f>J11</f>
        <v>5.541666666666667</v>
      </c>
      <c r="K8" s="42">
        <f>I8+J8</f>
        <v>402.30435528120711</v>
      </c>
      <c r="L8" s="42">
        <v>840</v>
      </c>
      <c r="M8" s="42">
        <f>L8/G8</f>
        <v>1190.2880658436213</v>
      </c>
      <c r="N8" s="42">
        <f>(H8+L8)/(H11+L11)*N11</f>
        <v>69.825000000000003</v>
      </c>
      <c r="O8" s="42">
        <f>M8+N8</f>
        <v>1260.1130658436214</v>
      </c>
      <c r="P8" s="42">
        <f>Q8*G8</f>
        <v>338.00000000000017</v>
      </c>
      <c r="Q8" s="42">
        <f>C8-I8-M8</f>
        <v>478.94924554183831</v>
      </c>
      <c r="R8" s="42">
        <f>(H8+L8+P8)/(H11+L11+P11)*R11</f>
        <v>111.21198750000002</v>
      </c>
      <c r="S8" s="42">
        <f>Q8+R8</f>
        <v>590.16123304183839</v>
      </c>
      <c r="T8" s="84"/>
      <c r="U8" s="42">
        <f>K8+O8+S8</f>
        <v>2252.5786541666666</v>
      </c>
    </row>
    <row r="9" spans="1:23" x14ac:dyDescent="0.15">
      <c r="A9" s="20">
        <v>2</v>
      </c>
      <c r="B9" s="84" t="str">
        <f>COP!B10</f>
        <v>FURNITURE &amp; FIXTURES</v>
      </c>
      <c r="C9" s="42">
        <v>291</v>
      </c>
      <c r="D9" s="64">
        <f t="shared" ref="D9:D10" si="1">E9/C9</f>
        <v>0.10309278350515463</v>
      </c>
      <c r="E9" s="42">
        <f t="shared" si="0"/>
        <v>30</v>
      </c>
      <c r="F9" s="42">
        <v>261</v>
      </c>
      <c r="G9" s="273">
        <f t="shared" ref="G9:G10" si="2">100%-D9</f>
        <v>0.89690721649484539</v>
      </c>
      <c r="H9" s="275">
        <v>0</v>
      </c>
      <c r="I9" s="84"/>
      <c r="J9" s="84"/>
      <c r="K9" s="42">
        <f t="shared" ref="K9:K10" si="3">I9+J9</f>
        <v>0</v>
      </c>
      <c r="L9" s="84">
        <v>0</v>
      </c>
      <c r="M9" s="42">
        <f t="shared" ref="M9:M10" si="4">L9/G9</f>
        <v>0</v>
      </c>
      <c r="N9" s="42">
        <f>(H9+L9)/(H11+L11)*N11</f>
        <v>0</v>
      </c>
      <c r="O9" s="42">
        <f t="shared" ref="O9:O10" si="5">M9+N9</f>
        <v>0</v>
      </c>
      <c r="P9" s="42">
        <f t="shared" ref="P9:P10" si="6">Q9*G9</f>
        <v>261</v>
      </c>
      <c r="Q9" s="42">
        <f t="shared" ref="Q9:Q10" si="7">C9-I9-M9</f>
        <v>291</v>
      </c>
      <c r="R9" s="42">
        <f>(H9+L9+P9)/(H11+L11+P11)*R11</f>
        <v>19.908318750000003</v>
      </c>
      <c r="S9" s="42">
        <f t="shared" ref="S9:S10" si="8">Q9+R9</f>
        <v>310.90831874999998</v>
      </c>
      <c r="T9" s="84"/>
      <c r="U9" s="42">
        <f>K9+O9+S9</f>
        <v>310.90831874999998</v>
      </c>
      <c r="W9" s="52"/>
    </row>
    <row r="10" spans="1:23" x14ac:dyDescent="0.15">
      <c r="A10" s="20">
        <v>3</v>
      </c>
      <c r="B10" s="84" t="str">
        <f>COP!B11</f>
        <v>PLANT AND MACHINERY</v>
      </c>
      <c r="C10" s="42">
        <f>'PROPOSED P&amp;M'!E23</f>
        <v>313</v>
      </c>
      <c r="D10" s="64">
        <f t="shared" si="1"/>
        <v>0.10223642172523961</v>
      </c>
      <c r="E10" s="42">
        <f t="shared" si="0"/>
        <v>32</v>
      </c>
      <c r="F10" s="42">
        <v>281</v>
      </c>
      <c r="G10" s="273">
        <f t="shared" si="2"/>
        <v>0.89776357827476039</v>
      </c>
      <c r="H10" s="275">
        <v>0</v>
      </c>
      <c r="I10" s="84"/>
      <c r="J10" s="84"/>
      <c r="K10" s="42">
        <f t="shared" si="3"/>
        <v>0</v>
      </c>
      <c r="L10" s="84">
        <v>0</v>
      </c>
      <c r="M10" s="42">
        <f t="shared" si="4"/>
        <v>0</v>
      </c>
      <c r="N10" s="42">
        <f>(H10+L10)/(H11+L11)*N11</f>
        <v>0</v>
      </c>
      <c r="O10" s="42">
        <f t="shared" si="5"/>
        <v>0</v>
      </c>
      <c r="P10" s="42">
        <f t="shared" si="6"/>
        <v>281</v>
      </c>
      <c r="Q10" s="42">
        <f t="shared" si="7"/>
        <v>313</v>
      </c>
      <c r="R10" s="42">
        <f>(H10+L10+P10)/(H11+L11+P11)*R11</f>
        <v>21.433860416666668</v>
      </c>
      <c r="S10" s="42">
        <f t="shared" si="8"/>
        <v>334.43386041666668</v>
      </c>
      <c r="T10" s="84"/>
      <c r="U10" s="42">
        <f t="shared" ref="U10" si="9">K10+O10+S10</f>
        <v>334.43386041666668</v>
      </c>
      <c r="W10" s="52"/>
    </row>
    <row r="11" spans="1:23" x14ac:dyDescent="0.15">
      <c r="A11" s="380" t="s">
        <v>5</v>
      </c>
      <c r="B11" s="381"/>
      <c r="C11" s="45">
        <f>SUM(C8:C10)</f>
        <v>2670</v>
      </c>
      <c r="D11" s="45"/>
      <c r="E11" s="45">
        <f>SUM(E8:E10)</f>
        <v>670</v>
      </c>
      <c r="F11" s="45">
        <f>SUM(F8:F10)</f>
        <v>2000</v>
      </c>
      <c r="G11" s="272"/>
      <c r="H11" s="45">
        <f>SUM(H8:H10)</f>
        <v>280</v>
      </c>
      <c r="I11" s="45">
        <f>SUM(I8:I10)</f>
        <v>396.76268861454042</v>
      </c>
      <c r="J11" s="45">
        <f>'Repayment Schedule'!H13</f>
        <v>5.541666666666667</v>
      </c>
      <c r="K11" s="45">
        <f>SUM(K8:K10)</f>
        <v>402.30435528120711</v>
      </c>
      <c r="L11" s="45">
        <f>SUM(L8:L10)</f>
        <v>840</v>
      </c>
      <c r="M11" s="45">
        <f>SUM(M8:M10)</f>
        <v>1190.2880658436213</v>
      </c>
      <c r="N11" s="45">
        <f>'Repayment Schedule'!H27</f>
        <v>69.825000000000003</v>
      </c>
      <c r="O11" s="45">
        <f>SUM(O8:O10)</f>
        <v>1260.1130658436214</v>
      </c>
      <c r="P11" s="45">
        <f>SUM(P8:P10)</f>
        <v>880.00000000000023</v>
      </c>
      <c r="Q11" s="45">
        <f>SUM(Q8:Q10)</f>
        <v>1082.9492455418383</v>
      </c>
      <c r="R11" s="45">
        <f>'Repayment Schedule'!H41</f>
        <v>152.5541666666667</v>
      </c>
      <c r="S11" s="45">
        <f>SUM(S8:S10)</f>
        <v>1235.5034122085051</v>
      </c>
      <c r="T11" s="59"/>
      <c r="U11" s="45">
        <f>SUM(U8:U10)</f>
        <v>2897.9208333333336</v>
      </c>
    </row>
    <row r="12" spans="1:23" x14ac:dyDescent="0.15">
      <c r="A12" s="59"/>
      <c r="B12" s="59" t="s">
        <v>324</v>
      </c>
      <c r="C12" s="45">
        <f>U12</f>
        <v>227.92083333333358</v>
      </c>
      <c r="D12" s="59"/>
      <c r="E12" s="59">
        <v>227.92</v>
      </c>
      <c r="F12" s="59">
        <v>0</v>
      </c>
      <c r="H12" s="52"/>
      <c r="T12" s="191" t="s">
        <v>2</v>
      </c>
      <c r="U12" s="272">
        <f>U11-C11</f>
        <v>227.92083333333358</v>
      </c>
    </row>
    <row r="13" spans="1:23" x14ac:dyDescent="0.15">
      <c r="A13" s="59"/>
      <c r="B13" s="59" t="s">
        <v>325</v>
      </c>
      <c r="C13" s="45">
        <f>C11+C12</f>
        <v>2897.9208333333336</v>
      </c>
      <c r="D13" s="59"/>
      <c r="E13" s="45">
        <f>E11+E12</f>
        <v>897.92</v>
      </c>
      <c r="F13" s="45">
        <f>F11+F12</f>
        <v>2000</v>
      </c>
      <c r="J13" s="55" t="s">
        <v>334</v>
      </c>
      <c r="N13" s="55" t="s">
        <v>333</v>
      </c>
      <c r="R13" s="55" t="s">
        <v>332</v>
      </c>
    </row>
    <row r="15" spans="1:23" x14ac:dyDescent="0.15">
      <c r="B15" s="55" t="s">
        <v>331</v>
      </c>
      <c r="C15" s="55" t="s">
        <v>330</v>
      </c>
      <c r="E15" s="52"/>
      <c r="N15" s="55">
        <f>+(H11+L11)*9.5%</f>
        <v>106.4</v>
      </c>
    </row>
    <row r="16" spans="1:23" x14ac:dyDescent="0.15">
      <c r="B16" s="55" t="s">
        <v>338</v>
      </c>
      <c r="F16" s="52"/>
    </row>
  </sheetData>
  <mergeCells count="8">
    <mergeCell ref="A11:B11"/>
    <mergeCell ref="A4:F4"/>
    <mergeCell ref="H6:K6"/>
    <mergeCell ref="L6:O6"/>
    <mergeCell ref="P6:S6"/>
    <mergeCell ref="A1:F1"/>
    <mergeCell ref="A2:F2"/>
    <mergeCell ref="A3:F3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M8" sqref="M8"/>
    </sheetView>
  </sheetViews>
  <sheetFormatPr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383" t="str">
        <f>COP!A1</f>
        <v>M/s VAYU SUITES</v>
      </c>
      <c r="B1" s="383"/>
      <c r="C1" s="383"/>
      <c r="D1" s="383"/>
    </row>
    <row r="2" spans="1:5" x14ac:dyDescent="0.25">
      <c r="A2" s="384" t="str">
        <f>COP!A2</f>
        <v>NEW HOTEL PROJECT</v>
      </c>
      <c r="B2" s="384"/>
      <c r="C2" s="384"/>
      <c r="D2" s="384"/>
    </row>
    <row r="3" spans="1:5" ht="32.25" customHeight="1" x14ac:dyDescent="0.25">
      <c r="A3" s="385" t="str">
        <f>COP!A3</f>
        <v xml:space="preserve">REG. ADDRESS : -LOBBY LEVEL, INSIDE HOTEL VISHNUPRIYA, 9, GULAB BAGH ROAD, UDAIPUR, RAJASTHAN, 313001 </v>
      </c>
      <c r="B3" s="385"/>
      <c r="C3" s="385"/>
      <c r="D3" s="385"/>
    </row>
    <row r="4" spans="1:5" ht="33" customHeight="1" x14ac:dyDescent="0.25">
      <c r="A4" s="386" t="str">
        <f>COP!A4</f>
        <v>UNIT ADDRESS : -KHASARA NO. 579/546, REVENUE VILLAGE-SENA, TEHSIL-BALI, DISTRICT-PALI, RAJASTHAN</v>
      </c>
      <c r="B4" s="386"/>
      <c r="C4" s="386"/>
      <c r="D4" s="386"/>
    </row>
    <row r="5" spans="1:5" x14ac:dyDescent="0.25">
      <c r="A5" s="79" t="s">
        <v>157</v>
      </c>
      <c r="B5" s="60"/>
      <c r="C5" s="60"/>
    </row>
    <row r="6" spans="1:5" ht="66.75" customHeight="1" x14ac:dyDescent="0.25">
      <c r="A6" s="61" t="s">
        <v>16</v>
      </c>
      <c r="B6" s="61" t="s">
        <v>17</v>
      </c>
      <c r="C6" s="62" t="s">
        <v>151</v>
      </c>
      <c r="D6" s="99" t="s">
        <v>174</v>
      </c>
    </row>
    <row r="7" spans="1:5" ht="51" customHeight="1" x14ac:dyDescent="0.25">
      <c r="A7" s="6" t="s">
        <v>169</v>
      </c>
      <c r="B7" s="93" t="s">
        <v>189</v>
      </c>
      <c r="C7" s="94">
        <v>32800</v>
      </c>
      <c r="D7" s="98">
        <v>5</v>
      </c>
    </row>
    <row r="8" spans="1:5" ht="18" customHeight="1" x14ac:dyDescent="0.25">
      <c r="A8" s="382" t="s">
        <v>175</v>
      </c>
      <c r="B8" s="382"/>
      <c r="C8" s="6">
        <f>SUM(C7:C7)</f>
        <v>32800</v>
      </c>
      <c r="D8" s="98">
        <f>SUM(D7:D7)</f>
        <v>5</v>
      </c>
    </row>
    <row r="11" spans="1:5" x14ac:dyDescent="0.25">
      <c r="B11" s="13"/>
      <c r="C11"/>
      <c r="D11"/>
      <c r="E11"/>
    </row>
    <row r="12" spans="1:5" x14ac:dyDescent="0.25">
      <c r="B12" s="13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topLeftCell="A4" workbookViewId="0">
      <selection activeCell="J11" sqref="J11"/>
    </sheetView>
  </sheetViews>
  <sheetFormatPr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7" ht="21" x14ac:dyDescent="0.35">
      <c r="A1" s="358" t="str">
        <f>COP!A1</f>
        <v>M/s VAYU SUITES</v>
      </c>
      <c r="B1" s="358"/>
      <c r="C1" s="358"/>
      <c r="D1" s="358"/>
      <c r="E1" s="358"/>
      <c r="F1" s="358"/>
    </row>
    <row r="2" spans="1:7" x14ac:dyDescent="0.25">
      <c r="A2" s="359" t="str">
        <f>COP!A2</f>
        <v>NEW HOTEL PROJECT</v>
      </c>
      <c r="B2" s="359"/>
      <c r="C2" s="359"/>
      <c r="D2" s="359"/>
      <c r="E2" s="359"/>
      <c r="F2" s="359"/>
    </row>
    <row r="3" spans="1:7" ht="33" customHeight="1" x14ac:dyDescent="0.25">
      <c r="A3" s="369" t="str">
        <f>COP!A3</f>
        <v xml:space="preserve">REG. ADDRESS : -LOBBY LEVEL, INSIDE HOTEL VISHNUPRIYA, 9, GULAB BAGH ROAD, UDAIPUR, RAJASTHAN, 313001 </v>
      </c>
      <c r="B3" s="369"/>
      <c r="C3" s="369"/>
      <c r="D3" s="369"/>
      <c r="E3" s="369"/>
      <c r="F3" s="369"/>
    </row>
    <row r="4" spans="1:7" ht="36" customHeight="1" x14ac:dyDescent="0.25">
      <c r="A4" s="369" t="str">
        <f>COP!A4</f>
        <v>UNIT ADDRESS : -KHASARA NO. 579/546, REVENUE VILLAGE-SENA, TEHSIL-BALI, DISTRICT-PALI, RAJASTHAN</v>
      </c>
      <c r="B4" s="369"/>
      <c r="C4" s="369"/>
      <c r="D4" s="369"/>
      <c r="E4" s="369"/>
      <c r="F4" s="369"/>
    </row>
    <row r="5" spans="1:7" x14ac:dyDescent="0.25">
      <c r="A5" s="152"/>
      <c r="B5" s="152"/>
      <c r="C5" s="152"/>
      <c r="D5" s="152"/>
      <c r="E5" s="152"/>
    </row>
    <row r="6" spans="1:7" x14ac:dyDescent="0.25">
      <c r="A6" s="389" t="str">
        <f>COP!B10</f>
        <v>FURNITURE &amp; FIXTURES</v>
      </c>
      <c r="B6" s="389"/>
      <c r="C6" s="389"/>
      <c r="D6" s="389"/>
      <c r="E6" s="389"/>
    </row>
    <row r="7" spans="1:7" ht="30" x14ac:dyDescent="0.25">
      <c r="A7" s="16" t="s">
        <v>103</v>
      </c>
      <c r="B7" s="16" t="s">
        <v>21</v>
      </c>
      <c r="C7" s="6" t="s">
        <v>76</v>
      </c>
      <c r="D7" s="16" t="s">
        <v>217</v>
      </c>
      <c r="E7" s="15" t="s">
        <v>33</v>
      </c>
      <c r="F7" s="14" t="s">
        <v>321</v>
      </c>
    </row>
    <row r="8" spans="1:7" x14ac:dyDescent="0.25">
      <c r="A8" s="265">
        <v>1</v>
      </c>
      <c r="B8" s="266" t="s">
        <v>191</v>
      </c>
      <c r="C8" s="265">
        <v>18</v>
      </c>
      <c r="D8" s="267">
        <v>9.5</v>
      </c>
      <c r="E8" s="267">
        <f>C8*D8</f>
        <v>171</v>
      </c>
      <c r="F8" s="387" t="s">
        <v>322</v>
      </c>
    </row>
    <row r="9" spans="1:7" x14ac:dyDescent="0.25">
      <c r="A9" s="265">
        <v>2</v>
      </c>
      <c r="B9" s="266" t="s">
        <v>211</v>
      </c>
      <c r="C9" s="265">
        <v>1</v>
      </c>
      <c r="D9" s="267">
        <v>26</v>
      </c>
      <c r="E9" s="267">
        <f t="shared" ref="E9:E12" si="0">C9*D9</f>
        <v>26</v>
      </c>
      <c r="F9" s="387"/>
    </row>
    <row r="10" spans="1:7" x14ac:dyDescent="0.25">
      <c r="A10" s="265">
        <v>3</v>
      </c>
      <c r="B10" s="266" t="s">
        <v>176</v>
      </c>
      <c r="C10" s="265">
        <v>1</v>
      </c>
      <c r="D10" s="267">
        <v>20</v>
      </c>
      <c r="E10" s="267">
        <f t="shared" si="0"/>
        <v>20</v>
      </c>
      <c r="F10" s="387"/>
    </row>
    <row r="11" spans="1:7" x14ac:dyDescent="0.25">
      <c r="A11" s="265">
        <v>4</v>
      </c>
      <c r="B11" s="266" t="s">
        <v>121</v>
      </c>
      <c r="C11" s="265">
        <v>1</v>
      </c>
      <c r="D11" s="267">
        <v>16</v>
      </c>
      <c r="E11" s="267">
        <f t="shared" si="0"/>
        <v>16</v>
      </c>
      <c r="F11" s="387"/>
    </row>
    <row r="12" spans="1:7" x14ac:dyDescent="0.25">
      <c r="A12" s="265">
        <v>5</v>
      </c>
      <c r="B12" s="266" t="s">
        <v>179</v>
      </c>
      <c r="C12" s="265">
        <v>1</v>
      </c>
      <c r="D12" s="267">
        <v>13.61</v>
      </c>
      <c r="E12" s="267">
        <f t="shared" si="0"/>
        <v>13.61</v>
      </c>
      <c r="F12" s="387"/>
    </row>
    <row r="13" spans="1:7" x14ac:dyDescent="0.25">
      <c r="A13" s="388" t="s">
        <v>208</v>
      </c>
      <c r="B13" s="388"/>
      <c r="C13" s="388"/>
      <c r="D13" s="388"/>
      <c r="E13" s="174">
        <f>SUM(E8:E12)*0.18</f>
        <v>44.389800000000001</v>
      </c>
      <c r="F13" s="387"/>
    </row>
    <row r="14" spans="1:7" x14ac:dyDescent="0.25">
      <c r="A14" s="388" t="s">
        <v>5</v>
      </c>
      <c r="B14" s="388"/>
      <c r="C14" s="388"/>
      <c r="D14" s="388"/>
      <c r="E14" s="17">
        <f>SUM(E8:E13)</f>
        <v>290.99979999999999</v>
      </c>
      <c r="F14" s="5"/>
      <c r="G14" s="5"/>
    </row>
    <row r="15" spans="1:7" x14ac:dyDescent="0.25">
      <c r="A15" s="364" t="s">
        <v>326</v>
      </c>
      <c r="B15" s="365"/>
      <c r="C15" s="365"/>
      <c r="D15" s="366"/>
      <c r="E15" s="17">
        <v>291</v>
      </c>
      <c r="F15" s="5"/>
    </row>
    <row r="16" spans="1:7" x14ac:dyDescent="0.25">
      <c r="F16" s="5"/>
    </row>
  </sheetData>
  <mergeCells count="9">
    <mergeCell ref="A15:D15"/>
    <mergeCell ref="A1:F1"/>
    <mergeCell ref="A2:F2"/>
    <mergeCell ref="A3:F3"/>
    <mergeCell ref="A4:F4"/>
    <mergeCell ref="F8:F13"/>
    <mergeCell ref="A14:D14"/>
    <mergeCell ref="A13:D13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"/>
  <sheetViews>
    <sheetView topLeftCell="C7" workbookViewId="0">
      <selection activeCell="R26" sqref="R26"/>
    </sheetView>
  </sheetViews>
  <sheetFormatPr defaultRowHeight="12" x14ac:dyDescent="0.15"/>
  <cols>
    <col min="1" max="1" width="8.375" style="269" customWidth="1"/>
    <col min="2" max="2" width="28.125" style="269" customWidth="1"/>
    <col min="3" max="3" width="16.625" style="269" customWidth="1"/>
    <col min="4" max="4" width="13.375" style="269" customWidth="1"/>
    <col min="5" max="5" width="13.5" style="269" customWidth="1"/>
    <col min="6" max="6" width="27.875" style="269" bestFit="1" customWidth="1"/>
    <col min="7" max="16384" width="9" style="269"/>
  </cols>
  <sheetData>
    <row r="1" spans="1:8" ht="21" x14ac:dyDescent="0.15">
      <c r="A1" s="367" t="str">
        <f>COP!A1</f>
        <v>M/s VAYU SUITES</v>
      </c>
      <c r="B1" s="367"/>
      <c r="C1" s="367"/>
      <c r="D1" s="367"/>
      <c r="E1" s="367"/>
      <c r="F1" s="367"/>
    </row>
    <row r="2" spans="1:8" ht="15" x14ac:dyDescent="0.15">
      <c r="A2" s="368" t="str">
        <f>COP!A2</f>
        <v>NEW HOTEL PROJECT</v>
      </c>
      <c r="B2" s="368"/>
      <c r="C2" s="368"/>
      <c r="D2" s="368"/>
      <c r="E2" s="368"/>
      <c r="F2" s="368"/>
    </row>
    <row r="3" spans="1:8" ht="32.25" customHeight="1" x14ac:dyDescent="0.15">
      <c r="A3" s="369" t="str">
        <f>COP!A3</f>
        <v xml:space="preserve">REG. ADDRESS : -LOBBY LEVEL, INSIDE HOTEL VISHNUPRIYA, 9, GULAB BAGH ROAD, UDAIPUR, RAJASTHAN, 313001 </v>
      </c>
      <c r="B3" s="369"/>
      <c r="C3" s="369"/>
      <c r="D3" s="369"/>
      <c r="E3" s="369"/>
      <c r="F3" s="369"/>
    </row>
    <row r="4" spans="1:8" ht="33" customHeight="1" x14ac:dyDescent="0.15">
      <c r="A4" s="369" t="str">
        <f>COP!A4</f>
        <v>UNIT ADDRESS : -KHASARA NO. 579/546, REVENUE VILLAGE-SENA, TEHSIL-BALI, DISTRICT-PALI, RAJASTHAN</v>
      </c>
      <c r="B4" s="369"/>
      <c r="C4" s="369"/>
      <c r="D4" s="369"/>
      <c r="E4" s="369"/>
      <c r="F4" s="369"/>
    </row>
    <row r="5" spans="1:8" ht="15" x14ac:dyDescent="0.15">
      <c r="A5" s="152"/>
      <c r="B5" s="152"/>
      <c r="C5" s="152"/>
      <c r="D5" s="152"/>
      <c r="E5" s="152"/>
      <c r="F5" s="152"/>
    </row>
    <row r="6" spans="1:8" ht="15" x14ac:dyDescent="0.15">
      <c r="A6" s="370" t="str">
        <f>COP!B11</f>
        <v>PLANT AND MACHINERY</v>
      </c>
      <c r="B6" s="370"/>
      <c r="C6" s="370"/>
      <c r="D6" s="370"/>
      <c r="E6" s="370"/>
      <c r="F6" s="270"/>
    </row>
    <row r="7" spans="1:8" ht="30" x14ac:dyDescent="0.15">
      <c r="A7" s="16" t="s">
        <v>103</v>
      </c>
      <c r="B7" s="16" t="s">
        <v>21</v>
      </c>
      <c r="C7" s="6" t="s">
        <v>76</v>
      </c>
      <c r="D7" s="6" t="s">
        <v>18</v>
      </c>
      <c r="E7" s="16" t="s">
        <v>33</v>
      </c>
      <c r="F7" s="16" t="s">
        <v>321</v>
      </c>
    </row>
    <row r="8" spans="1:8" ht="15" x14ac:dyDescent="0.15">
      <c r="A8" s="253">
        <v>1</v>
      </c>
      <c r="B8" s="254" t="s">
        <v>116</v>
      </c>
      <c r="C8" s="253">
        <v>65</v>
      </c>
      <c r="D8" s="255">
        <f t="shared" ref="D8:D20" si="0">E8/C8</f>
        <v>1.2498461538461538</v>
      </c>
      <c r="E8" s="256">
        <v>81.239999999999995</v>
      </c>
      <c r="F8" s="276" t="s">
        <v>304</v>
      </c>
      <c r="H8" s="271"/>
    </row>
    <row r="9" spans="1:8" ht="15" x14ac:dyDescent="0.15">
      <c r="A9" s="253">
        <v>2</v>
      </c>
      <c r="B9" s="254" t="s">
        <v>117</v>
      </c>
      <c r="C9" s="253">
        <v>2</v>
      </c>
      <c r="D9" s="255">
        <f t="shared" si="0"/>
        <v>16.149999999999999</v>
      </c>
      <c r="E9" s="256">
        <v>32.299999999999997</v>
      </c>
      <c r="F9" s="276" t="s">
        <v>305</v>
      </c>
      <c r="H9" s="271"/>
    </row>
    <row r="10" spans="1:8" ht="15" x14ac:dyDescent="0.15">
      <c r="A10" s="253">
        <v>3</v>
      </c>
      <c r="B10" s="254" t="s">
        <v>118</v>
      </c>
      <c r="C10" s="253">
        <v>2</v>
      </c>
      <c r="D10" s="255">
        <f t="shared" si="0"/>
        <v>7.61</v>
      </c>
      <c r="E10" s="256">
        <v>15.22</v>
      </c>
      <c r="F10" s="276" t="s">
        <v>305</v>
      </c>
      <c r="H10" s="271"/>
    </row>
    <row r="11" spans="1:8" ht="15" x14ac:dyDescent="0.15">
      <c r="A11" s="253">
        <v>4</v>
      </c>
      <c r="B11" s="254" t="s">
        <v>119</v>
      </c>
      <c r="C11" s="253">
        <v>1</v>
      </c>
      <c r="D11" s="255">
        <f t="shared" si="0"/>
        <v>31.87</v>
      </c>
      <c r="E11" s="256">
        <v>31.87</v>
      </c>
      <c r="F11" s="276" t="s">
        <v>306</v>
      </c>
      <c r="H11" s="271"/>
    </row>
    <row r="12" spans="1:8" ht="15" x14ac:dyDescent="0.15">
      <c r="A12" s="253">
        <v>5</v>
      </c>
      <c r="B12" s="254" t="s">
        <v>120</v>
      </c>
      <c r="C12" s="253">
        <v>25</v>
      </c>
      <c r="D12" s="255">
        <f t="shared" si="0"/>
        <v>1.4</v>
      </c>
      <c r="E12" s="256">
        <v>35</v>
      </c>
      <c r="F12" s="276" t="s">
        <v>304</v>
      </c>
      <c r="H12" s="271"/>
    </row>
    <row r="13" spans="1:8" ht="15" x14ac:dyDescent="0.15">
      <c r="A13" s="253">
        <v>6</v>
      </c>
      <c r="B13" s="254" t="s">
        <v>148</v>
      </c>
      <c r="C13" s="253">
        <v>1</v>
      </c>
      <c r="D13" s="255">
        <f t="shared" si="0"/>
        <v>5.66</v>
      </c>
      <c r="E13" s="256">
        <v>5.66</v>
      </c>
      <c r="F13" s="276" t="s">
        <v>307</v>
      </c>
      <c r="H13" s="271"/>
    </row>
    <row r="14" spans="1:8" ht="15" x14ac:dyDescent="0.15">
      <c r="A14" s="253">
        <v>7</v>
      </c>
      <c r="B14" s="257" t="s">
        <v>147</v>
      </c>
      <c r="C14" s="253">
        <v>1</v>
      </c>
      <c r="D14" s="255">
        <f t="shared" si="0"/>
        <v>4.96</v>
      </c>
      <c r="E14" s="256">
        <v>4.96</v>
      </c>
      <c r="F14" s="276" t="s">
        <v>308</v>
      </c>
      <c r="H14" s="271"/>
    </row>
    <row r="15" spans="1:8" ht="30" x14ac:dyDescent="0.15">
      <c r="A15" s="253">
        <v>8</v>
      </c>
      <c r="B15" s="257" t="s">
        <v>301</v>
      </c>
      <c r="C15" s="258">
        <v>1</v>
      </c>
      <c r="D15" s="255">
        <f t="shared" si="0"/>
        <v>4.25</v>
      </c>
      <c r="E15" s="256">
        <v>4.25</v>
      </c>
      <c r="F15" s="276" t="s">
        <v>309</v>
      </c>
      <c r="H15" s="271"/>
    </row>
    <row r="16" spans="1:8" ht="15" x14ac:dyDescent="0.15">
      <c r="A16" s="253">
        <v>9</v>
      </c>
      <c r="B16" s="257" t="s">
        <v>302</v>
      </c>
      <c r="C16" s="259">
        <v>1</v>
      </c>
      <c r="D16" s="255">
        <f t="shared" si="0"/>
        <v>29.74</v>
      </c>
      <c r="E16" s="256">
        <v>29.74</v>
      </c>
      <c r="F16" s="276" t="s">
        <v>310</v>
      </c>
      <c r="H16" s="271"/>
    </row>
    <row r="17" spans="1:8" ht="15" x14ac:dyDescent="0.15">
      <c r="A17" s="253">
        <v>10</v>
      </c>
      <c r="B17" s="257" t="s">
        <v>302</v>
      </c>
      <c r="C17" s="259">
        <v>1</v>
      </c>
      <c r="D17" s="255">
        <f t="shared" si="0"/>
        <v>3.54</v>
      </c>
      <c r="E17" s="256">
        <v>3.54</v>
      </c>
      <c r="F17" s="276" t="s">
        <v>310</v>
      </c>
      <c r="H17" s="271"/>
    </row>
    <row r="18" spans="1:8" ht="15" x14ac:dyDescent="0.15">
      <c r="A18" s="253">
        <v>11</v>
      </c>
      <c r="B18" s="257" t="s">
        <v>303</v>
      </c>
      <c r="C18" s="259">
        <v>18</v>
      </c>
      <c r="D18" s="255">
        <f t="shared" si="0"/>
        <v>0.3255555555555556</v>
      </c>
      <c r="E18" s="256">
        <v>5.86</v>
      </c>
      <c r="F18" s="276" t="s">
        <v>304</v>
      </c>
      <c r="H18" s="271"/>
    </row>
    <row r="19" spans="1:8" ht="15" x14ac:dyDescent="0.15">
      <c r="A19" s="253">
        <v>12</v>
      </c>
      <c r="B19" s="254" t="s">
        <v>152</v>
      </c>
      <c r="C19" s="260">
        <v>1</v>
      </c>
      <c r="D19" s="255">
        <f t="shared" si="0"/>
        <v>35.619999999999997</v>
      </c>
      <c r="E19" s="261">
        <v>35.619999999999997</v>
      </c>
      <c r="F19" s="276" t="s">
        <v>311</v>
      </c>
      <c r="H19" s="271"/>
    </row>
    <row r="20" spans="1:8" ht="31.5" customHeight="1" x14ac:dyDescent="0.15">
      <c r="A20" s="253">
        <v>13</v>
      </c>
      <c r="B20" s="257" t="s">
        <v>153</v>
      </c>
      <c r="C20" s="253">
        <v>1</v>
      </c>
      <c r="D20" s="255">
        <f t="shared" si="0"/>
        <v>19.53</v>
      </c>
      <c r="E20" s="256">
        <v>19.53</v>
      </c>
      <c r="F20" s="276" t="s">
        <v>312</v>
      </c>
      <c r="H20" s="271"/>
    </row>
    <row r="21" spans="1:8" ht="31.5" customHeight="1" x14ac:dyDescent="0.15">
      <c r="A21" s="253">
        <v>14</v>
      </c>
      <c r="B21" s="257" t="s">
        <v>154</v>
      </c>
      <c r="C21" s="258">
        <v>1</v>
      </c>
      <c r="D21" s="255">
        <f>E21/C21</f>
        <v>8.4600000000000009</v>
      </c>
      <c r="E21" s="256">
        <v>8.4600000000000009</v>
      </c>
      <c r="F21" s="276" t="s">
        <v>312</v>
      </c>
      <c r="H21" s="271"/>
    </row>
    <row r="22" spans="1:8" ht="15" x14ac:dyDescent="0.15">
      <c r="A22" s="388" t="s">
        <v>5</v>
      </c>
      <c r="B22" s="388"/>
      <c r="C22" s="388"/>
      <c r="D22" s="388"/>
      <c r="E22" s="17">
        <f>SUM(E8:E21)</f>
        <v>313.24999999999994</v>
      </c>
      <c r="F22" s="268"/>
    </row>
    <row r="23" spans="1:8" ht="15" x14ac:dyDescent="0.15">
      <c r="A23" s="364" t="s">
        <v>326</v>
      </c>
      <c r="B23" s="365"/>
      <c r="C23" s="365"/>
      <c r="D23" s="366"/>
      <c r="E23" s="17">
        <v>313</v>
      </c>
      <c r="G23" s="271"/>
    </row>
  </sheetData>
  <mergeCells count="7">
    <mergeCell ref="A23:D23"/>
    <mergeCell ref="A1:F1"/>
    <mergeCell ref="A2:F2"/>
    <mergeCell ref="A3:F3"/>
    <mergeCell ref="A4:F4"/>
    <mergeCell ref="A22:D22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44"/>
  <sheetViews>
    <sheetView topLeftCell="A23" workbookViewId="0">
      <selection activeCell="C33" sqref="C33"/>
    </sheetView>
  </sheetViews>
  <sheetFormatPr defaultRowHeight="15" x14ac:dyDescent="0.15"/>
  <cols>
    <col min="1" max="1" width="9.5" style="197" customWidth="1"/>
    <col min="2" max="2" width="27.125" style="197" customWidth="1"/>
    <col min="3" max="3" width="25.75" style="197" bestFit="1" customWidth="1"/>
    <col min="4" max="4" width="11.75" style="197" customWidth="1"/>
    <col min="5" max="5" width="16.125" style="197" customWidth="1"/>
    <col min="6" max="16384" width="9" style="197"/>
  </cols>
  <sheetData>
    <row r="1" spans="1:5" ht="21" x14ac:dyDescent="0.15">
      <c r="A1" s="367" t="str">
        <f>COP!A1</f>
        <v>M/s VAYU SUITES</v>
      </c>
      <c r="B1" s="367"/>
      <c r="C1" s="367"/>
      <c r="D1" s="367"/>
      <c r="E1" s="367"/>
    </row>
    <row r="2" spans="1:5" x14ac:dyDescent="0.15">
      <c r="A2" s="399" t="str">
        <f>COP!A2</f>
        <v>NEW HOTEL PROJECT</v>
      </c>
      <c r="B2" s="399"/>
      <c r="C2" s="399"/>
      <c r="D2" s="399"/>
      <c r="E2" s="399"/>
    </row>
    <row r="3" spans="1:5" ht="36.75" customHeight="1" x14ac:dyDescent="0.15">
      <c r="A3" s="400" t="str">
        <f>COP!A3</f>
        <v xml:space="preserve">REG. ADDRESS : -LOBBY LEVEL, INSIDE HOTEL VISHNUPRIYA, 9, GULAB BAGH ROAD, UDAIPUR, RAJASTHAN, 313001 </v>
      </c>
      <c r="B3" s="400"/>
      <c r="C3" s="400"/>
      <c r="D3" s="400"/>
      <c r="E3" s="400"/>
    </row>
    <row r="4" spans="1:5" ht="45.75" customHeight="1" x14ac:dyDescent="0.15">
      <c r="A4" s="400" t="str">
        <f>COP!A4</f>
        <v>UNIT ADDRESS : -KHASARA NO. 579/546, REVENUE VILLAGE-SENA, TEHSIL-BALI, DISTRICT-PALI, RAJASTHAN</v>
      </c>
      <c r="B4" s="400"/>
      <c r="C4" s="400"/>
      <c r="D4" s="400"/>
      <c r="E4" s="400"/>
    </row>
    <row r="5" spans="1:5" ht="15.75" thickBot="1" x14ac:dyDescent="0.2">
      <c r="A5" s="198"/>
      <c r="B5" s="198"/>
      <c r="C5" s="198"/>
      <c r="D5" s="198"/>
      <c r="E5" s="198"/>
    </row>
    <row r="6" spans="1:5" x14ac:dyDescent="0.15">
      <c r="A6" s="401" t="s">
        <v>249</v>
      </c>
      <c r="B6" s="402"/>
      <c r="C6" s="402"/>
      <c r="D6" s="402"/>
      <c r="E6" s="403"/>
    </row>
    <row r="7" spans="1:5" x14ac:dyDescent="0.15">
      <c r="A7" s="390" t="s">
        <v>250</v>
      </c>
      <c r="B7" s="391"/>
      <c r="C7" s="391"/>
      <c r="D7" s="391"/>
      <c r="E7" s="404"/>
    </row>
    <row r="8" spans="1:5" x14ac:dyDescent="0.15">
      <c r="A8" s="192" t="s">
        <v>223</v>
      </c>
      <c r="B8" s="193" t="s">
        <v>224</v>
      </c>
      <c r="C8" s="194" t="s">
        <v>225</v>
      </c>
      <c r="D8" s="195" t="s">
        <v>226</v>
      </c>
      <c r="E8" s="196" t="s">
        <v>227</v>
      </c>
    </row>
    <row r="9" spans="1:5" x14ac:dyDescent="0.15">
      <c r="A9" s="199">
        <v>1</v>
      </c>
      <c r="B9" s="39" t="s">
        <v>228</v>
      </c>
      <c r="C9" s="200">
        <v>100000</v>
      </c>
      <c r="D9" s="201">
        <v>1</v>
      </c>
      <c r="E9" s="202">
        <f>C9*D9</f>
        <v>100000</v>
      </c>
    </row>
    <row r="10" spans="1:5" x14ac:dyDescent="0.15">
      <c r="A10" s="199">
        <v>2</v>
      </c>
      <c r="B10" s="39" t="s">
        <v>229</v>
      </c>
      <c r="C10" s="200">
        <v>20000</v>
      </c>
      <c r="D10" s="201">
        <v>1</v>
      </c>
      <c r="E10" s="202">
        <f t="shared" ref="E10:E16" si="0">C10*D10</f>
        <v>20000</v>
      </c>
    </row>
    <row r="11" spans="1:5" x14ac:dyDescent="0.15">
      <c r="A11" s="199">
        <v>3</v>
      </c>
      <c r="B11" s="39" t="s">
        <v>62</v>
      </c>
      <c r="C11" s="200">
        <v>20000</v>
      </c>
      <c r="D11" s="201">
        <v>1</v>
      </c>
      <c r="E11" s="202">
        <f t="shared" si="0"/>
        <v>20000</v>
      </c>
    </row>
    <row r="12" spans="1:5" x14ac:dyDescent="0.15">
      <c r="A12" s="199">
        <v>4</v>
      </c>
      <c r="B12" s="39" t="s">
        <v>230</v>
      </c>
      <c r="C12" s="200">
        <v>25000</v>
      </c>
      <c r="D12" s="201">
        <v>1</v>
      </c>
      <c r="E12" s="202">
        <f t="shared" si="0"/>
        <v>25000</v>
      </c>
    </row>
    <row r="13" spans="1:5" x14ac:dyDescent="0.15">
      <c r="A13" s="199">
        <v>5</v>
      </c>
      <c r="B13" s="39" t="s">
        <v>231</v>
      </c>
      <c r="C13" s="200">
        <v>25000</v>
      </c>
      <c r="D13" s="201">
        <v>1</v>
      </c>
      <c r="E13" s="202">
        <f t="shared" si="0"/>
        <v>25000</v>
      </c>
    </row>
    <row r="14" spans="1:5" x14ac:dyDescent="0.15">
      <c r="A14" s="199">
        <v>6</v>
      </c>
      <c r="B14" s="39" t="s">
        <v>232</v>
      </c>
      <c r="C14" s="200">
        <v>25000</v>
      </c>
      <c r="D14" s="201">
        <v>2</v>
      </c>
      <c r="E14" s="202">
        <f t="shared" si="0"/>
        <v>50000</v>
      </c>
    </row>
    <row r="15" spans="1:5" x14ac:dyDescent="0.15">
      <c r="A15" s="199">
        <v>7</v>
      </c>
      <c r="B15" s="39" t="s">
        <v>233</v>
      </c>
      <c r="C15" s="200">
        <v>15000</v>
      </c>
      <c r="D15" s="201">
        <v>6</v>
      </c>
      <c r="E15" s="202">
        <f t="shared" si="0"/>
        <v>90000</v>
      </c>
    </row>
    <row r="16" spans="1:5" x14ac:dyDescent="0.15">
      <c r="A16" s="199">
        <v>8</v>
      </c>
      <c r="B16" s="39" t="s">
        <v>234</v>
      </c>
      <c r="C16" s="200">
        <v>10000</v>
      </c>
      <c r="D16" s="201">
        <v>2</v>
      </c>
      <c r="E16" s="202">
        <f t="shared" si="0"/>
        <v>20000</v>
      </c>
    </row>
    <row r="17" spans="1:5" x14ac:dyDescent="0.15">
      <c r="A17" s="390" t="s">
        <v>5</v>
      </c>
      <c r="B17" s="391"/>
      <c r="C17" s="392"/>
      <c r="D17" s="195">
        <f>SUM(D9:D16)</f>
        <v>15</v>
      </c>
      <c r="E17" s="196">
        <f>SUM(E9:E16)</f>
        <v>350000</v>
      </c>
    </row>
    <row r="18" spans="1:5" x14ac:dyDescent="0.15">
      <c r="A18" s="203"/>
      <c r="B18" s="204"/>
      <c r="C18" s="205"/>
      <c r="D18" s="206"/>
      <c r="E18" s="207"/>
    </row>
    <row r="19" spans="1:5" x14ac:dyDescent="0.15">
      <c r="A19" s="393" t="s">
        <v>235</v>
      </c>
      <c r="B19" s="394"/>
      <c r="C19" s="394"/>
      <c r="D19" s="394"/>
      <c r="E19" s="395"/>
    </row>
    <row r="20" spans="1:5" x14ac:dyDescent="0.15">
      <c r="A20" s="192" t="s">
        <v>223</v>
      </c>
      <c r="B20" s="193" t="s">
        <v>224</v>
      </c>
      <c r="C20" s="194" t="s">
        <v>225</v>
      </c>
      <c r="D20" s="195" t="s">
        <v>226</v>
      </c>
      <c r="E20" s="196" t="s">
        <v>227</v>
      </c>
    </row>
    <row r="21" spans="1:5" x14ac:dyDescent="0.15">
      <c r="A21" s="199">
        <v>1</v>
      </c>
      <c r="B21" s="39" t="s">
        <v>236</v>
      </c>
      <c r="C21" s="200">
        <v>35000</v>
      </c>
      <c r="D21" s="201">
        <v>1</v>
      </c>
      <c r="E21" s="202">
        <f>C21*D21</f>
        <v>35000</v>
      </c>
    </row>
    <row r="22" spans="1:5" x14ac:dyDescent="0.15">
      <c r="A22" s="199">
        <v>2</v>
      </c>
      <c r="B22" s="39" t="s">
        <v>237</v>
      </c>
      <c r="C22" s="200">
        <v>18000</v>
      </c>
      <c r="D22" s="201">
        <v>1</v>
      </c>
      <c r="E22" s="202">
        <f t="shared" ref="E22:E24" si="1">C22*D22</f>
        <v>18000</v>
      </c>
    </row>
    <row r="23" spans="1:5" x14ac:dyDescent="0.15">
      <c r="A23" s="199">
        <v>3</v>
      </c>
      <c r="B23" s="39" t="s">
        <v>238</v>
      </c>
      <c r="C23" s="200">
        <v>55000</v>
      </c>
      <c r="D23" s="201">
        <v>1</v>
      </c>
      <c r="E23" s="202">
        <f t="shared" si="1"/>
        <v>55000</v>
      </c>
    </row>
    <row r="24" spans="1:5" x14ac:dyDescent="0.15">
      <c r="A24" s="199">
        <v>4</v>
      </c>
      <c r="B24" s="39" t="s">
        <v>239</v>
      </c>
      <c r="C24" s="200">
        <v>12000</v>
      </c>
      <c r="D24" s="201">
        <v>14</v>
      </c>
      <c r="E24" s="202">
        <f t="shared" si="1"/>
        <v>168000</v>
      </c>
    </row>
    <row r="25" spans="1:5" x14ac:dyDescent="0.15">
      <c r="A25" s="390" t="s">
        <v>5</v>
      </c>
      <c r="B25" s="391"/>
      <c r="C25" s="392"/>
      <c r="D25" s="195">
        <f>SUM(D21:D24)</f>
        <v>17</v>
      </c>
      <c r="E25" s="196">
        <f>SUM(E21:E24)</f>
        <v>276000</v>
      </c>
    </row>
    <row r="26" spans="1:5" x14ac:dyDescent="0.15">
      <c r="A26" s="203"/>
      <c r="B26" s="204"/>
      <c r="C26" s="205"/>
      <c r="D26" s="206"/>
      <c r="E26" s="207"/>
    </row>
    <row r="27" spans="1:5" x14ac:dyDescent="0.15">
      <c r="A27" s="393" t="s">
        <v>240</v>
      </c>
      <c r="B27" s="394"/>
      <c r="C27" s="394"/>
      <c r="D27" s="394"/>
      <c r="E27" s="395"/>
    </row>
    <row r="28" spans="1:5" x14ac:dyDescent="0.15">
      <c r="A28" s="192" t="s">
        <v>223</v>
      </c>
      <c r="B28" s="193" t="s">
        <v>224</v>
      </c>
      <c r="C28" s="194" t="s">
        <v>225</v>
      </c>
      <c r="D28" s="195" t="s">
        <v>226</v>
      </c>
      <c r="E28" s="196" t="s">
        <v>227</v>
      </c>
    </row>
    <row r="29" spans="1:5" x14ac:dyDescent="0.15">
      <c r="A29" s="199">
        <v>1</v>
      </c>
      <c r="B29" s="39" t="s">
        <v>177</v>
      </c>
      <c r="C29" s="200">
        <v>100000</v>
      </c>
      <c r="D29" s="201">
        <v>1</v>
      </c>
      <c r="E29" s="202">
        <f>C29*D29</f>
        <v>100000</v>
      </c>
    </row>
    <row r="30" spans="1:5" x14ac:dyDescent="0.15">
      <c r="A30" s="199">
        <v>2</v>
      </c>
      <c r="B30" s="39" t="s">
        <v>241</v>
      </c>
      <c r="C30" s="200">
        <v>85000</v>
      </c>
      <c r="D30" s="201">
        <v>1</v>
      </c>
      <c r="E30" s="202">
        <f t="shared" ref="E30:E34" si="2">C30*D30</f>
        <v>85000</v>
      </c>
    </row>
    <row r="31" spans="1:5" x14ac:dyDescent="0.15">
      <c r="A31" s="199">
        <v>3</v>
      </c>
      <c r="B31" s="39" t="s">
        <v>242</v>
      </c>
      <c r="C31" s="200">
        <v>25000</v>
      </c>
      <c r="D31" s="201">
        <v>3</v>
      </c>
      <c r="E31" s="202">
        <f t="shared" si="2"/>
        <v>75000</v>
      </c>
    </row>
    <row r="32" spans="1:5" x14ac:dyDescent="0.15">
      <c r="A32" s="199">
        <v>4</v>
      </c>
      <c r="B32" s="39" t="s">
        <v>243</v>
      </c>
      <c r="C32" s="200">
        <v>0</v>
      </c>
      <c r="D32" s="201">
        <v>4</v>
      </c>
      <c r="E32" s="202">
        <f t="shared" si="2"/>
        <v>0</v>
      </c>
    </row>
    <row r="33" spans="1:5" x14ac:dyDescent="0.15">
      <c r="A33" s="199">
        <v>5</v>
      </c>
      <c r="B33" s="39" t="s">
        <v>244</v>
      </c>
      <c r="C33" s="200">
        <v>22000</v>
      </c>
      <c r="D33" s="201">
        <v>3</v>
      </c>
      <c r="E33" s="202">
        <f t="shared" si="2"/>
        <v>66000</v>
      </c>
    </row>
    <row r="34" spans="1:5" x14ac:dyDescent="0.15">
      <c r="A34" s="199">
        <v>6</v>
      </c>
      <c r="B34" s="39" t="s">
        <v>245</v>
      </c>
      <c r="C34" s="200">
        <v>12500</v>
      </c>
      <c r="D34" s="201">
        <v>8</v>
      </c>
      <c r="E34" s="202">
        <f t="shared" si="2"/>
        <v>100000</v>
      </c>
    </row>
    <row r="35" spans="1:5" x14ac:dyDescent="0.15">
      <c r="A35" s="390" t="s">
        <v>5</v>
      </c>
      <c r="B35" s="391"/>
      <c r="C35" s="392"/>
      <c r="D35" s="195">
        <f>SUM(D29:D34)</f>
        <v>20</v>
      </c>
      <c r="E35" s="196">
        <f>SUM(E29:E34)</f>
        <v>426000</v>
      </c>
    </row>
    <row r="36" spans="1:5" x14ac:dyDescent="0.15">
      <c r="A36" s="203"/>
      <c r="B36" s="204"/>
      <c r="C36" s="205"/>
      <c r="D36" s="206"/>
      <c r="E36" s="207"/>
    </row>
    <row r="37" spans="1:5" x14ac:dyDescent="0.15">
      <c r="A37" s="393" t="s">
        <v>246</v>
      </c>
      <c r="B37" s="394"/>
      <c r="C37" s="394"/>
      <c r="D37" s="394"/>
      <c r="E37" s="395"/>
    </row>
    <row r="38" spans="1:5" x14ac:dyDescent="0.15">
      <c r="A38" s="192" t="s">
        <v>223</v>
      </c>
      <c r="B38" s="193" t="s">
        <v>224</v>
      </c>
      <c r="C38" s="194" t="s">
        <v>225</v>
      </c>
      <c r="D38" s="195" t="s">
        <v>226</v>
      </c>
      <c r="E38" s="196" t="s">
        <v>227</v>
      </c>
    </row>
    <row r="39" spans="1:5" x14ac:dyDescent="0.15">
      <c r="A39" s="199">
        <v>1</v>
      </c>
      <c r="B39" s="39" t="s">
        <v>177</v>
      </c>
      <c r="C39" s="200">
        <v>0</v>
      </c>
      <c r="D39" s="201">
        <v>1</v>
      </c>
      <c r="E39" s="202">
        <f>C39*D39</f>
        <v>0</v>
      </c>
    </row>
    <row r="40" spans="1:5" x14ac:dyDescent="0.15">
      <c r="A40" s="199">
        <v>2</v>
      </c>
      <c r="B40" s="39" t="s">
        <v>247</v>
      </c>
      <c r="C40" s="200">
        <v>15000</v>
      </c>
      <c r="D40" s="201">
        <v>3</v>
      </c>
      <c r="E40" s="202">
        <f>C40*D40</f>
        <v>45000</v>
      </c>
    </row>
    <row r="41" spans="1:5" x14ac:dyDescent="0.15">
      <c r="A41" s="390" t="s">
        <v>5</v>
      </c>
      <c r="B41" s="391"/>
      <c r="C41" s="392"/>
      <c r="D41" s="195">
        <f>SUM(D39:D40)</f>
        <v>4</v>
      </c>
      <c r="E41" s="208">
        <f>SUM(E39:E40)</f>
        <v>45000</v>
      </c>
    </row>
    <row r="42" spans="1:5" x14ac:dyDescent="0.15">
      <c r="A42" s="203"/>
      <c r="B42" s="204"/>
      <c r="C42" s="205"/>
      <c r="D42" s="206"/>
      <c r="E42" s="207"/>
    </row>
    <row r="43" spans="1:5" x14ac:dyDescent="0.15">
      <c r="A43" s="390" t="s">
        <v>222</v>
      </c>
      <c r="B43" s="391"/>
      <c r="C43" s="392"/>
      <c r="D43" s="195" t="s">
        <v>226</v>
      </c>
      <c r="E43" s="196" t="s">
        <v>227</v>
      </c>
    </row>
    <row r="44" spans="1:5" ht="15.75" thickBot="1" x14ac:dyDescent="0.2">
      <c r="A44" s="396" t="s">
        <v>248</v>
      </c>
      <c r="B44" s="397"/>
      <c r="C44" s="398"/>
      <c r="D44" s="210">
        <f>D17+D25+D35+D41</f>
        <v>56</v>
      </c>
      <c r="E44" s="209">
        <f>E17+E25+E35+E41</f>
        <v>1097000</v>
      </c>
    </row>
  </sheetData>
  <mergeCells count="15">
    <mergeCell ref="A17:C17"/>
    <mergeCell ref="A19:E19"/>
    <mergeCell ref="A25:C25"/>
    <mergeCell ref="A27:E27"/>
    <mergeCell ref="A7:E7"/>
    <mergeCell ref="A1:E1"/>
    <mergeCell ref="A2:E2"/>
    <mergeCell ref="A3:E3"/>
    <mergeCell ref="A4:E4"/>
    <mergeCell ref="A6:E6"/>
    <mergeCell ref="A35:C35"/>
    <mergeCell ref="A37:E37"/>
    <mergeCell ref="A41:C41"/>
    <mergeCell ref="A43:C43"/>
    <mergeCell ref="A44:C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90"/>
  <sheetViews>
    <sheetView topLeftCell="A21" workbookViewId="0">
      <selection activeCell="D44" sqref="D44"/>
    </sheetView>
  </sheetViews>
  <sheetFormatPr defaultColWidth="9.625" defaultRowHeight="15" x14ac:dyDescent="0.15"/>
  <cols>
    <col min="1" max="1" width="1.5" style="55" customWidth="1"/>
    <col min="2" max="2" width="34.5" style="55" customWidth="1"/>
    <col min="3" max="3" width="14.875" style="55" bestFit="1" customWidth="1"/>
    <col min="4" max="4" width="11.125" style="55" customWidth="1"/>
    <col min="5" max="5" width="10.75" style="55" customWidth="1"/>
    <col min="6" max="6" width="11" style="55" customWidth="1"/>
    <col min="7" max="7" width="9.875" style="55" customWidth="1"/>
    <col min="8" max="8" width="11.625" style="55" customWidth="1"/>
    <col min="9" max="9" width="10.75" style="55" customWidth="1"/>
    <col min="10" max="10" width="10.5" style="55" customWidth="1"/>
    <col min="11" max="12" width="10.875" style="55" customWidth="1"/>
    <col min="13" max="13" width="10.125" style="55" customWidth="1"/>
    <col min="14" max="14" width="11.75" style="55" customWidth="1"/>
    <col min="15" max="15" width="10.75" style="55" customWidth="1"/>
    <col min="16" max="16384" width="9.625" style="55"/>
  </cols>
  <sheetData>
    <row r="1" spans="1:15" x14ac:dyDescent="0.15">
      <c r="A1" s="405" t="s">
        <v>180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154"/>
    </row>
    <row r="2" spans="1:15" ht="15.75" thickBot="1" x14ac:dyDescent="0.2">
      <c r="A2" s="406" t="s">
        <v>137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155"/>
      <c r="N2" s="117" t="s">
        <v>0</v>
      </c>
    </row>
    <row r="3" spans="1:15" ht="15.75" thickBot="1" x14ac:dyDescent="0.2">
      <c r="B3" s="118" t="s">
        <v>1</v>
      </c>
      <c r="C3" s="85" t="s">
        <v>108</v>
      </c>
      <c r="D3" s="85" t="s">
        <v>109</v>
      </c>
      <c r="E3" s="85" t="s">
        <v>110</v>
      </c>
      <c r="F3" s="85" t="s">
        <v>111</v>
      </c>
      <c r="G3" s="85" t="s">
        <v>112</v>
      </c>
      <c r="H3" s="85" t="s">
        <v>155</v>
      </c>
      <c r="I3" s="85" t="s">
        <v>168</v>
      </c>
      <c r="J3" s="86" t="s">
        <v>171</v>
      </c>
      <c r="K3" s="86" t="s">
        <v>172</v>
      </c>
      <c r="L3" s="86" t="s">
        <v>173</v>
      </c>
      <c r="M3" s="86" t="s">
        <v>196</v>
      </c>
      <c r="N3" s="86" t="s">
        <v>197</v>
      </c>
    </row>
    <row r="4" spans="1:15" x14ac:dyDescent="0.15">
      <c r="A4" s="119"/>
      <c r="B4" s="120" t="s">
        <v>56</v>
      </c>
      <c r="C4" s="115"/>
      <c r="D4" s="115"/>
      <c r="E4" s="115"/>
      <c r="F4" s="115"/>
      <c r="G4" s="115"/>
      <c r="H4" s="115"/>
      <c r="I4" s="115"/>
      <c r="J4" s="115"/>
      <c r="K4" s="116"/>
      <c r="L4" s="116"/>
      <c r="M4" s="116"/>
      <c r="N4" s="116"/>
    </row>
    <row r="5" spans="1:15" x14ac:dyDescent="0.15">
      <c r="B5" s="121" t="s">
        <v>192</v>
      </c>
      <c r="C5" s="44">
        <v>0</v>
      </c>
      <c r="D5" s="44">
        <f>C121</f>
        <v>0</v>
      </c>
      <c r="E5" s="44">
        <f t="shared" ref="E5:N5" si="0">D121</f>
        <v>0</v>
      </c>
      <c r="F5" s="44">
        <f t="shared" si="0"/>
        <v>0</v>
      </c>
      <c r="G5" s="44">
        <f t="shared" si="0"/>
        <v>679.10400000000004</v>
      </c>
      <c r="H5" s="44">
        <f t="shared" si="0"/>
        <v>754.56</v>
      </c>
      <c r="I5" s="44">
        <f t="shared" si="0"/>
        <v>830.01599999999996</v>
      </c>
      <c r="J5" s="44">
        <f t="shared" si="0"/>
        <v>913.01760000000002</v>
      </c>
      <c r="K5" s="44">
        <f t="shared" si="0"/>
        <v>1004.3193600000001</v>
      </c>
      <c r="L5" s="44">
        <f t="shared" si="0"/>
        <v>1104.7512959999999</v>
      </c>
      <c r="M5" s="44">
        <f t="shared" si="0"/>
        <v>1215.2264256000001</v>
      </c>
      <c r="N5" s="44">
        <f t="shared" si="0"/>
        <v>1336.74906816</v>
      </c>
    </row>
    <row r="6" spans="1:15" x14ac:dyDescent="0.15">
      <c r="B6" s="121" t="s">
        <v>282</v>
      </c>
      <c r="C6" s="44">
        <v>0</v>
      </c>
      <c r="D6" s="44">
        <f>C131</f>
        <v>0</v>
      </c>
      <c r="E6" s="44">
        <f t="shared" ref="E6:N6" si="1">D131</f>
        <v>0</v>
      </c>
      <c r="F6" s="44">
        <f t="shared" si="1"/>
        <v>0</v>
      </c>
      <c r="G6" s="44">
        <f t="shared" si="1"/>
        <v>66.924000000000007</v>
      </c>
      <c r="H6" s="44">
        <f t="shared" si="1"/>
        <v>74.36</v>
      </c>
      <c r="I6" s="44">
        <f t="shared" si="1"/>
        <v>81.795999999999992</v>
      </c>
      <c r="J6" s="44">
        <f t="shared" si="1"/>
        <v>89.975599999999986</v>
      </c>
      <c r="K6" s="44">
        <f t="shared" si="1"/>
        <v>98.973159999999979</v>
      </c>
      <c r="L6" s="44">
        <f t="shared" si="1"/>
        <v>108.87047599999998</v>
      </c>
      <c r="M6" s="44">
        <f t="shared" si="1"/>
        <v>119.75752359999998</v>
      </c>
      <c r="N6" s="44">
        <f t="shared" si="1"/>
        <v>131.73327595999999</v>
      </c>
    </row>
    <row r="7" spans="1:15" x14ac:dyDescent="0.15">
      <c r="B7" s="84" t="s">
        <v>283</v>
      </c>
      <c r="C7" s="44">
        <v>0</v>
      </c>
      <c r="D7" s="44">
        <f>C155</f>
        <v>0</v>
      </c>
      <c r="E7" s="44">
        <f t="shared" ref="E7:N7" si="2">D155</f>
        <v>0</v>
      </c>
      <c r="F7" s="44">
        <f t="shared" si="2"/>
        <v>0</v>
      </c>
      <c r="G7" s="44">
        <f t="shared" si="2"/>
        <v>116.64</v>
      </c>
      <c r="H7" s="44">
        <f t="shared" si="2"/>
        <v>129.6</v>
      </c>
      <c r="I7" s="44">
        <f t="shared" si="2"/>
        <v>142.56</v>
      </c>
      <c r="J7" s="44">
        <f t="shared" si="2"/>
        <v>156.816</v>
      </c>
      <c r="K7" s="44">
        <f t="shared" si="2"/>
        <v>172.49760000000001</v>
      </c>
      <c r="L7" s="44">
        <f t="shared" si="2"/>
        <v>189.74736000000001</v>
      </c>
      <c r="M7" s="44">
        <f t="shared" si="2"/>
        <v>208.72209600000002</v>
      </c>
      <c r="N7" s="44">
        <f t="shared" si="2"/>
        <v>229.59430560000004</v>
      </c>
    </row>
    <row r="8" spans="1:15" x14ac:dyDescent="0.15">
      <c r="B8" s="122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7"/>
      <c r="N8" s="157"/>
    </row>
    <row r="9" spans="1:15" x14ac:dyDescent="0.15">
      <c r="B9" s="123" t="s">
        <v>35</v>
      </c>
      <c r="C9" s="47">
        <f>SUM(C5:C7)</f>
        <v>0</v>
      </c>
      <c r="D9" s="47">
        <f t="shared" ref="D9:N9" si="3">SUM(D5:D7)</f>
        <v>0</v>
      </c>
      <c r="E9" s="47">
        <f t="shared" si="3"/>
        <v>0</v>
      </c>
      <c r="F9" s="47">
        <f t="shared" si="3"/>
        <v>0</v>
      </c>
      <c r="G9" s="47">
        <f t="shared" si="3"/>
        <v>862.66800000000001</v>
      </c>
      <c r="H9" s="47">
        <f t="shared" si="3"/>
        <v>958.52</v>
      </c>
      <c r="I9" s="47">
        <f t="shared" si="3"/>
        <v>1054.3719999999998</v>
      </c>
      <c r="J9" s="47">
        <f t="shared" si="3"/>
        <v>1159.8091999999999</v>
      </c>
      <c r="K9" s="47">
        <f t="shared" si="3"/>
        <v>1275.7901199999999</v>
      </c>
      <c r="L9" s="47">
        <f t="shared" si="3"/>
        <v>1403.369132</v>
      </c>
      <c r="M9" s="47">
        <f t="shared" si="3"/>
        <v>1543.7060452000001</v>
      </c>
      <c r="N9" s="47">
        <f t="shared" si="3"/>
        <v>1698.07664972</v>
      </c>
    </row>
    <row r="10" spans="1:15" x14ac:dyDescent="0.15">
      <c r="B10" s="122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7"/>
      <c r="N10" s="157"/>
    </row>
    <row r="11" spans="1:15" x14ac:dyDescent="0.15">
      <c r="A11" s="119"/>
      <c r="B11" s="123" t="s">
        <v>57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9"/>
      <c r="N11" s="159"/>
    </row>
    <row r="12" spans="1:15" x14ac:dyDescent="0.15">
      <c r="A12" s="119"/>
      <c r="B12" s="121" t="s">
        <v>298</v>
      </c>
      <c r="C12" s="44">
        <v>0</v>
      </c>
      <c r="D12" s="44">
        <f>C174</f>
        <v>0</v>
      </c>
      <c r="E12" s="44">
        <f t="shared" ref="E12:N12" si="4">D174</f>
        <v>0</v>
      </c>
      <c r="F12" s="44">
        <f t="shared" si="4"/>
        <v>0</v>
      </c>
      <c r="G12" s="44">
        <f t="shared" si="4"/>
        <v>336.29039999999992</v>
      </c>
      <c r="H12" s="44">
        <f t="shared" si="4"/>
        <v>373.65600000000001</v>
      </c>
      <c r="I12" s="44">
        <f t="shared" si="4"/>
        <v>411.02160000000003</v>
      </c>
      <c r="J12" s="44">
        <f t="shared" si="4"/>
        <v>452.12375999999995</v>
      </c>
      <c r="K12" s="44">
        <f t="shared" si="4"/>
        <v>497.33613599999995</v>
      </c>
      <c r="L12" s="44">
        <f t="shared" si="4"/>
        <v>547.06974960000002</v>
      </c>
      <c r="M12" s="44">
        <f t="shared" si="4"/>
        <v>601.77672455999993</v>
      </c>
      <c r="N12" s="44">
        <f t="shared" si="4"/>
        <v>661.95439701599992</v>
      </c>
    </row>
    <row r="13" spans="1:15" x14ac:dyDescent="0.15">
      <c r="A13" s="119"/>
      <c r="B13" s="121" t="s">
        <v>221</v>
      </c>
      <c r="C13" s="44">
        <v>0</v>
      </c>
      <c r="D13" s="44">
        <f>C179</f>
        <v>0</v>
      </c>
      <c r="E13" s="44">
        <f t="shared" ref="E13:N13" si="5">D179</f>
        <v>0</v>
      </c>
      <c r="F13" s="44">
        <f t="shared" si="5"/>
        <v>0</v>
      </c>
      <c r="G13" s="44">
        <f t="shared" si="5"/>
        <v>48.6</v>
      </c>
      <c r="H13" s="44">
        <f t="shared" si="5"/>
        <v>54</v>
      </c>
      <c r="I13" s="44">
        <f t="shared" si="5"/>
        <v>59.4</v>
      </c>
      <c r="J13" s="44">
        <f t="shared" si="5"/>
        <v>65.34</v>
      </c>
      <c r="K13" s="44">
        <f t="shared" si="5"/>
        <v>71.874000000000009</v>
      </c>
      <c r="L13" s="44">
        <f t="shared" si="5"/>
        <v>79.061400000000006</v>
      </c>
      <c r="M13" s="44">
        <f t="shared" si="5"/>
        <v>86.967540000000014</v>
      </c>
      <c r="N13" s="44">
        <f t="shared" si="5"/>
        <v>95.664294000000012</v>
      </c>
    </row>
    <row r="14" spans="1:15" x14ac:dyDescent="0.15">
      <c r="A14" s="119"/>
      <c r="B14" s="121" t="s">
        <v>36</v>
      </c>
      <c r="C14" s="44">
        <v>0</v>
      </c>
      <c r="D14" s="44">
        <f>C189</f>
        <v>0</v>
      </c>
      <c r="E14" s="44">
        <f t="shared" ref="E14:N14" si="6">D189</f>
        <v>0</v>
      </c>
      <c r="F14" s="44">
        <f t="shared" si="6"/>
        <v>0</v>
      </c>
      <c r="G14" s="44">
        <f t="shared" si="6"/>
        <v>189.20000000000002</v>
      </c>
      <c r="H14" s="44">
        <f t="shared" si="6"/>
        <v>180.95000000000002</v>
      </c>
      <c r="I14" s="44">
        <f t="shared" si="6"/>
        <v>167.59525000000002</v>
      </c>
      <c r="J14" s="44">
        <f t="shared" si="6"/>
        <v>151.01215000000002</v>
      </c>
      <c r="K14" s="44">
        <f t="shared" si="6"/>
        <v>131.84211500000001</v>
      </c>
      <c r="L14" s="44">
        <f t="shared" si="6"/>
        <v>106.30907649999999</v>
      </c>
      <c r="M14" s="44">
        <f t="shared" si="6"/>
        <v>77.833234149999996</v>
      </c>
      <c r="N14" s="44">
        <f t="shared" si="6"/>
        <v>0.2923075650000001</v>
      </c>
    </row>
    <row r="15" spans="1:15" x14ac:dyDescent="0.15">
      <c r="A15" s="119"/>
      <c r="B15" s="121" t="s">
        <v>37</v>
      </c>
      <c r="C15" s="44">
        <v>0</v>
      </c>
      <c r="D15" s="44">
        <v>0</v>
      </c>
      <c r="E15" s="44">
        <v>0</v>
      </c>
      <c r="F15" s="44">
        <v>0</v>
      </c>
      <c r="G15" s="44">
        <v>2.62</v>
      </c>
      <c r="H15" s="44">
        <v>2.62</v>
      </c>
      <c r="I15" s="44">
        <v>2.62</v>
      </c>
      <c r="J15" s="44">
        <v>2.61</v>
      </c>
      <c r="K15" s="44">
        <v>2.61</v>
      </c>
      <c r="L15" s="44">
        <v>0</v>
      </c>
      <c r="M15" s="44">
        <v>0</v>
      </c>
      <c r="N15" s="44">
        <v>0</v>
      </c>
    </row>
    <row r="16" spans="1:15" x14ac:dyDescent="0.15">
      <c r="B16" s="122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7"/>
      <c r="N16" s="157"/>
    </row>
    <row r="17" spans="1:14" x14ac:dyDescent="0.15">
      <c r="B17" s="57" t="s">
        <v>38</v>
      </c>
      <c r="C17" s="47">
        <f>SUM(C12:C15)</f>
        <v>0</v>
      </c>
      <c r="D17" s="47">
        <f t="shared" ref="D17:N17" si="7">SUM(D12:D15)</f>
        <v>0</v>
      </c>
      <c r="E17" s="47">
        <f t="shared" si="7"/>
        <v>0</v>
      </c>
      <c r="F17" s="47">
        <f t="shared" si="7"/>
        <v>0</v>
      </c>
      <c r="G17" s="47">
        <f t="shared" si="7"/>
        <v>576.71039999999994</v>
      </c>
      <c r="H17" s="47">
        <f t="shared" si="7"/>
        <v>611.226</v>
      </c>
      <c r="I17" s="47">
        <f t="shared" si="7"/>
        <v>640.63684999999998</v>
      </c>
      <c r="J17" s="47">
        <f t="shared" si="7"/>
        <v>671.08591000000001</v>
      </c>
      <c r="K17" s="47">
        <f t="shared" si="7"/>
        <v>703.66225099999997</v>
      </c>
      <c r="L17" s="47">
        <f t="shared" si="7"/>
        <v>732.44022610000002</v>
      </c>
      <c r="M17" s="47">
        <f t="shared" si="7"/>
        <v>766.57749870999987</v>
      </c>
      <c r="N17" s="47">
        <f t="shared" si="7"/>
        <v>757.91099858099994</v>
      </c>
    </row>
    <row r="18" spans="1:14" x14ac:dyDescent="0.15">
      <c r="A18" s="119"/>
      <c r="B18" s="160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2"/>
      <c r="N18" s="162"/>
    </row>
    <row r="19" spans="1:14" x14ac:dyDescent="0.15">
      <c r="B19" s="123" t="s">
        <v>39</v>
      </c>
      <c r="C19" s="47">
        <f>Depreciation!C39</f>
        <v>0</v>
      </c>
      <c r="D19" s="47">
        <f>Depreciation!D39</f>
        <v>0</v>
      </c>
      <c r="E19" s="47">
        <f>Depreciation!E39</f>
        <v>0</v>
      </c>
      <c r="F19" s="47">
        <f>Depreciation!F39</f>
        <v>0</v>
      </c>
      <c r="G19" s="47">
        <f>Depreciation!G39</f>
        <v>313.51100000000002</v>
      </c>
      <c r="H19" s="47">
        <f>Depreciation!H39</f>
        <v>276.50280000000004</v>
      </c>
      <c r="I19" s="47">
        <f>Depreciation!I39</f>
        <v>244.88368500000001</v>
      </c>
      <c r="J19" s="47">
        <f>Depreciation!J39</f>
        <v>217.52562675000001</v>
      </c>
      <c r="K19" s="47">
        <f>Depreciation!K39</f>
        <v>193.63611978750001</v>
      </c>
      <c r="L19" s="47">
        <f>Depreciation!L39</f>
        <v>172.63748036437497</v>
      </c>
      <c r="M19" s="47">
        <f>Depreciation!M39</f>
        <v>154.09278412021879</v>
      </c>
      <c r="N19" s="47">
        <f>Depreciation!N39</f>
        <v>137.65999480363595</v>
      </c>
    </row>
    <row r="20" spans="1:14" x14ac:dyDescent="0.15">
      <c r="B20" s="122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7"/>
      <c r="N20" s="157"/>
    </row>
    <row r="21" spans="1:14" x14ac:dyDescent="0.15">
      <c r="B21" s="63" t="s">
        <v>45</v>
      </c>
      <c r="C21" s="47">
        <f t="shared" ref="C21:F21" si="8">C17+C19</f>
        <v>0</v>
      </c>
      <c r="D21" s="47">
        <f t="shared" si="8"/>
        <v>0</v>
      </c>
      <c r="E21" s="47">
        <f t="shared" si="8"/>
        <v>0</v>
      </c>
      <c r="F21" s="47">
        <f t="shared" si="8"/>
        <v>0</v>
      </c>
      <c r="G21" s="47">
        <f t="shared" ref="G21:H21" si="9">G17+G19</f>
        <v>890.2213999999999</v>
      </c>
      <c r="H21" s="47">
        <f t="shared" si="9"/>
        <v>887.72880000000009</v>
      </c>
      <c r="I21" s="47">
        <f t="shared" ref="I21:K21" si="10">I17+I19</f>
        <v>885.520535</v>
      </c>
      <c r="J21" s="47">
        <f t="shared" si="10"/>
        <v>888.61153675000003</v>
      </c>
      <c r="K21" s="47">
        <f t="shared" si="10"/>
        <v>897.29837078749995</v>
      </c>
      <c r="L21" s="47">
        <f t="shared" ref="L21:M21" si="11">L17+L19</f>
        <v>905.07770646437496</v>
      </c>
      <c r="M21" s="47">
        <f t="shared" si="11"/>
        <v>920.67028283021864</v>
      </c>
      <c r="N21" s="47">
        <f t="shared" ref="N21" si="12">N17+N19</f>
        <v>895.57099338463593</v>
      </c>
    </row>
    <row r="22" spans="1:14" x14ac:dyDescent="0.15">
      <c r="B22" s="122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7"/>
      <c r="N22" s="157"/>
    </row>
    <row r="23" spans="1:14" ht="35.25" customHeight="1" x14ac:dyDescent="0.15">
      <c r="A23" s="124"/>
      <c r="B23" s="121" t="s">
        <v>40</v>
      </c>
      <c r="C23" s="44">
        <f t="shared" ref="C23:N23" si="13">C9-C21</f>
        <v>0</v>
      </c>
      <c r="D23" s="44">
        <f t="shared" si="13"/>
        <v>0</v>
      </c>
      <c r="E23" s="44">
        <f t="shared" si="13"/>
        <v>0</v>
      </c>
      <c r="F23" s="44">
        <f t="shared" si="13"/>
        <v>0</v>
      </c>
      <c r="G23" s="44">
        <f t="shared" si="13"/>
        <v>-27.553399999999897</v>
      </c>
      <c r="H23" s="44">
        <f t="shared" si="13"/>
        <v>70.79119999999989</v>
      </c>
      <c r="I23" s="44">
        <f t="shared" si="13"/>
        <v>168.85146499999985</v>
      </c>
      <c r="J23" s="44">
        <f t="shared" si="13"/>
        <v>271.19766324999989</v>
      </c>
      <c r="K23" s="44">
        <f t="shared" si="13"/>
        <v>378.49174921249994</v>
      </c>
      <c r="L23" s="44">
        <f t="shared" si="13"/>
        <v>498.29142553562508</v>
      </c>
      <c r="M23" s="44">
        <f t="shared" si="13"/>
        <v>623.03576236978142</v>
      </c>
      <c r="N23" s="44">
        <f t="shared" si="13"/>
        <v>802.50565633536405</v>
      </c>
    </row>
    <row r="24" spans="1:14" x14ac:dyDescent="0.15">
      <c r="B24" s="122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7"/>
      <c r="N24" s="157"/>
    </row>
    <row r="25" spans="1:14" x14ac:dyDescent="0.15">
      <c r="B25" s="121" t="s">
        <v>41</v>
      </c>
      <c r="C25" s="44">
        <f t="shared" ref="C25:K25" si="14">C23</f>
        <v>0</v>
      </c>
      <c r="D25" s="44">
        <f t="shared" si="14"/>
        <v>0</v>
      </c>
      <c r="E25" s="44">
        <f t="shared" si="14"/>
        <v>0</v>
      </c>
      <c r="F25" s="44">
        <f t="shared" si="14"/>
        <v>0</v>
      </c>
      <c r="G25" s="44">
        <f t="shared" si="14"/>
        <v>-27.553399999999897</v>
      </c>
      <c r="H25" s="44">
        <f t="shared" si="14"/>
        <v>70.79119999999989</v>
      </c>
      <c r="I25" s="44">
        <f t="shared" si="14"/>
        <v>168.85146499999985</v>
      </c>
      <c r="J25" s="44">
        <f t="shared" si="14"/>
        <v>271.19766324999989</v>
      </c>
      <c r="K25" s="44">
        <f t="shared" si="14"/>
        <v>378.49174921249994</v>
      </c>
      <c r="L25" s="44">
        <f t="shared" ref="L25:M25" si="15">L23</f>
        <v>498.29142553562508</v>
      </c>
      <c r="M25" s="44">
        <f t="shared" si="15"/>
        <v>623.03576236978142</v>
      </c>
      <c r="N25" s="44">
        <f t="shared" ref="N25" si="16">N23</f>
        <v>802.50565633536405</v>
      </c>
    </row>
    <row r="26" spans="1:14" x14ac:dyDescent="0.15">
      <c r="B26" s="121" t="s">
        <v>42</v>
      </c>
      <c r="C26" s="44">
        <f t="shared" ref="C26" si="17">C25*25%</f>
        <v>0</v>
      </c>
      <c r="D26" s="44">
        <f>D25*30%</f>
        <v>0</v>
      </c>
      <c r="E26" s="44">
        <f t="shared" ref="E26:K26" si="18">E25*30%</f>
        <v>0</v>
      </c>
      <c r="F26" s="44">
        <f t="shared" si="18"/>
        <v>0</v>
      </c>
      <c r="G26" s="44">
        <f t="shared" si="18"/>
        <v>-8.2660199999999691</v>
      </c>
      <c r="H26" s="44">
        <f t="shared" si="18"/>
        <v>21.237359999999967</v>
      </c>
      <c r="I26" s="44">
        <f t="shared" si="18"/>
        <v>50.65543949999995</v>
      </c>
      <c r="J26" s="44">
        <f t="shared" si="18"/>
        <v>81.359298974999959</v>
      </c>
      <c r="K26" s="44">
        <f t="shared" si="18"/>
        <v>113.54752476374998</v>
      </c>
      <c r="L26" s="44">
        <f t="shared" ref="L26:M26" si="19">L25*30%</f>
        <v>149.48742766068753</v>
      </c>
      <c r="M26" s="44">
        <f t="shared" si="19"/>
        <v>186.91072871093442</v>
      </c>
      <c r="N26" s="44">
        <f t="shared" ref="N26" si="20">N25*30%</f>
        <v>240.7516969006092</v>
      </c>
    </row>
    <row r="27" spans="1:14" x14ac:dyDescent="0.15">
      <c r="B27" s="121" t="s">
        <v>43</v>
      </c>
      <c r="C27" s="44">
        <f t="shared" ref="C27:F27" si="21">C25-C26</f>
        <v>0</v>
      </c>
      <c r="D27" s="44">
        <f t="shared" si="21"/>
        <v>0</v>
      </c>
      <c r="E27" s="44">
        <f t="shared" si="21"/>
        <v>0</v>
      </c>
      <c r="F27" s="44">
        <f t="shared" si="21"/>
        <v>0</v>
      </c>
      <c r="G27" s="44">
        <f t="shared" ref="G27:H27" si="22">G25-G26</f>
        <v>-19.287379999999928</v>
      </c>
      <c r="H27" s="44">
        <f t="shared" si="22"/>
        <v>49.553839999999923</v>
      </c>
      <c r="I27" s="44">
        <f t="shared" ref="I27:K27" si="23">I25-I26</f>
        <v>118.19602549999991</v>
      </c>
      <c r="J27" s="44">
        <f t="shared" si="23"/>
        <v>189.83836427499995</v>
      </c>
      <c r="K27" s="44">
        <f t="shared" si="23"/>
        <v>264.94422444874999</v>
      </c>
      <c r="L27" s="44">
        <f t="shared" ref="L27:M27" si="24">L25-L26</f>
        <v>348.80399787493752</v>
      </c>
      <c r="M27" s="44">
        <f t="shared" si="24"/>
        <v>436.12503365884697</v>
      </c>
      <c r="N27" s="44">
        <f t="shared" ref="N27" si="25">N25-N26</f>
        <v>561.75395943475485</v>
      </c>
    </row>
    <row r="28" spans="1:14" ht="15.75" thickBot="1" x14ac:dyDescent="0.2">
      <c r="B28" s="163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5"/>
      <c r="N28" s="165"/>
    </row>
    <row r="29" spans="1:14" ht="15.75" thickBot="1" x14ac:dyDescent="0.2">
      <c r="A29" s="124"/>
      <c r="B29" s="125" t="s">
        <v>44</v>
      </c>
      <c r="C29" s="90">
        <f t="shared" ref="C29:F29" si="26">C27</f>
        <v>0</v>
      </c>
      <c r="D29" s="90">
        <f t="shared" si="26"/>
        <v>0</v>
      </c>
      <c r="E29" s="90">
        <f t="shared" si="26"/>
        <v>0</v>
      </c>
      <c r="F29" s="90">
        <f t="shared" si="26"/>
        <v>0</v>
      </c>
      <c r="G29" s="90">
        <f t="shared" ref="G29:H29" si="27">G27</f>
        <v>-19.287379999999928</v>
      </c>
      <c r="H29" s="90">
        <f t="shared" si="27"/>
        <v>49.553839999999923</v>
      </c>
      <c r="I29" s="90">
        <f t="shared" ref="I29:K29" si="28">I27</f>
        <v>118.19602549999991</v>
      </c>
      <c r="J29" s="90">
        <f t="shared" si="28"/>
        <v>189.83836427499995</v>
      </c>
      <c r="K29" s="90">
        <f t="shared" si="28"/>
        <v>264.94422444874999</v>
      </c>
      <c r="L29" s="90">
        <f t="shared" ref="L29:M29" si="29">L27</f>
        <v>348.80399787493752</v>
      </c>
      <c r="M29" s="90">
        <f t="shared" si="29"/>
        <v>436.12503365884697</v>
      </c>
      <c r="N29" s="90">
        <f t="shared" ref="N29" si="30">N27</f>
        <v>561.75395943475485</v>
      </c>
    </row>
    <row r="30" spans="1:14" x14ac:dyDescent="0.15">
      <c r="A30" s="124"/>
      <c r="B30" s="126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x14ac:dyDescent="0.15">
      <c r="A31" s="124"/>
      <c r="B31" s="126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</row>
    <row r="32" spans="1:14" x14ac:dyDescent="0.15">
      <c r="A32" s="124"/>
      <c r="B32" s="126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</row>
    <row r="33" spans="1:15" x14ac:dyDescent="0.15">
      <c r="A33" s="124"/>
      <c r="B33" s="126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</row>
    <row r="34" spans="1:15" x14ac:dyDescent="0.15">
      <c r="A34" s="124"/>
      <c r="B34" s="126"/>
      <c r="C34" s="127"/>
      <c r="D34" s="127"/>
      <c r="E34" s="127"/>
      <c r="F34" s="127"/>
      <c r="G34" s="127"/>
    </row>
    <row r="35" spans="1:15" x14ac:dyDescent="0.15">
      <c r="A35" s="124"/>
      <c r="B35" s="126"/>
      <c r="C35" s="127"/>
      <c r="D35" s="127"/>
      <c r="E35" s="127"/>
      <c r="F35" s="127"/>
      <c r="G35" s="127"/>
    </row>
    <row r="36" spans="1:15" x14ac:dyDescent="0.15">
      <c r="A36" s="124"/>
      <c r="B36" s="126"/>
      <c r="C36" s="127"/>
      <c r="D36" s="127"/>
      <c r="E36" s="127"/>
      <c r="F36" s="127"/>
      <c r="G36" s="127"/>
    </row>
    <row r="37" spans="1:15" x14ac:dyDescent="0.15">
      <c r="A37" s="124"/>
      <c r="B37" s="126"/>
      <c r="C37" s="127"/>
      <c r="D37" s="127"/>
      <c r="E37" s="127"/>
      <c r="F37" s="127"/>
      <c r="G37" s="127"/>
    </row>
    <row r="38" spans="1:15" x14ac:dyDescent="0.15">
      <c r="A38" s="124"/>
      <c r="B38" s="126"/>
      <c r="C38" s="127"/>
      <c r="D38" s="127"/>
      <c r="E38" s="127"/>
      <c r="F38" s="127"/>
      <c r="G38" s="127"/>
    </row>
    <row r="39" spans="1:15" x14ac:dyDescent="0.15">
      <c r="A39" s="124"/>
      <c r="B39" s="405" t="str">
        <f>A1</f>
        <v>Project Report of M/s VAYU SUITES</v>
      </c>
      <c r="C39" s="405"/>
      <c r="D39" s="405"/>
      <c r="E39" s="405"/>
      <c r="F39" s="405"/>
      <c r="G39" s="405"/>
      <c r="H39" s="405"/>
      <c r="I39" s="405"/>
      <c r="J39" s="405"/>
      <c r="K39" s="405"/>
      <c r="L39" s="405"/>
      <c r="M39" s="405"/>
      <c r="N39" s="405"/>
      <c r="O39" s="154"/>
    </row>
    <row r="40" spans="1:15" x14ac:dyDescent="0.15">
      <c r="A40" s="124"/>
      <c r="B40" s="406" t="s">
        <v>46</v>
      </c>
      <c r="C40" s="406"/>
      <c r="D40" s="406"/>
      <c r="E40" s="406"/>
      <c r="F40" s="406"/>
      <c r="G40" s="406"/>
      <c r="H40" s="406"/>
      <c r="I40" s="406"/>
      <c r="J40" s="406"/>
      <c r="K40" s="406"/>
      <c r="L40" s="406"/>
      <c r="M40" s="406"/>
      <c r="N40" s="406"/>
    </row>
    <row r="41" spans="1:15" ht="15.75" thickBot="1" x14ac:dyDescent="0.2"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17"/>
      <c r="N41" s="117" t="s">
        <v>156</v>
      </c>
    </row>
    <row r="42" spans="1:15" ht="15.75" thickBot="1" x14ac:dyDescent="0.2">
      <c r="A42" s="148"/>
      <c r="B42" s="128" t="s">
        <v>1</v>
      </c>
      <c r="C42" s="85" t="s">
        <v>108</v>
      </c>
      <c r="D42" s="85" t="s">
        <v>109</v>
      </c>
      <c r="E42" s="85" t="s">
        <v>110</v>
      </c>
      <c r="F42" s="85" t="s">
        <v>111</v>
      </c>
      <c r="G42" s="85" t="s">
        <v>112</v>
      </c>
      <c r="H42" s="85" t="s">
        <v>155</v>
      </c>
      <c r="I42" s="85" t="s">
        <v>168</v>
      </c>
      <c r="J42" s="86" t="s">
        <v>171</v>
      </c>
      <c r="K42" s="86" t="s">
        <v>172</v>
      </c>
      <c r="L42" s="86" t="s">
        <v>173</v>
      </c>
      <c r="M42" s="86" t="s">
        <v>196</v>
      </c>
      <c r="N42" s="86" t="s">
        <v>197</v>
      </c>
    </row>
    <row r="43" spans="1:15" x14ac:dyDescent="0.15">
      <c r="B43" s="129" t="s">
        <v>47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1:15" x14ac:dyDescent="0.15">
      <c r="B44" s="130" t="s">
        <v>186</v>
      </c>
      <c r="C44" s="42">
        <v>5</v>
      </c>
      <c r="D44" s="42">
        <v>84.23</v>
      </c>
      <c r="E44" s="42">
        <v>336.29</v>
      </c>
      <c r="F44" s="42">
        <v>549.6</v>
      </c>
      <c r="G44" s="42">
        <v>549.6</v>
      </c>
      <c r="H44" s="42">
        <v>549.6</v>
      </c>
      <c r="I44" s="42">
        <v>549.6</v>
      </c>
      <c r="J44" s="42">
        <v>549.6</v>
      </c>
      <c r="K44" s="42">
        <v>549.6</v>
      </c>
      <c r="L44" s="42">
        <v>549.6</v>
      </c>
      <c r="M44" s="42">
        <v>549.6</v>
      </c>
      <c r="N44" s="42">
        <v>549.6</v>
      </c>
    </row>
    <row r="45" spans="1:15" x14ac:dyDescent="0.15">
      <c r="A45" s="119"/>
      <c r="B45" s="130" t="s">
        <v>48</v>
      </c>
      <c r="C45" s="42">
        <f>C29</f>
        <v>0</v>
      </c>
      <c r="D45" s="42">
        <f t="shared" ref="D45:N45" si="31">D29+C45</f>
        <v>0</v>
      </c>
      <c r="E45" s="42">
        <f t="shared" si="31"/>
        <v>0</v>
      </c>
      <c r="F45" s="42">
        <f t="shared" si="31"/>
        <v>0</v>
      </c>
      <c r="G45" s="42">
        <f t="shared" si="31"/>
        <v>-19.287379999999928</v>
      </c>
      <c r="H45" s="42">
        <f t="shared" si="31"/>
        <v>30.266459999999995</v>
      </c>
      <c r="I45" s="42">
        <f t="shared" si="31"/>
        <v>148.4624854999999</v>
      </c>
      <c r="J45" s="42">
        <f t="shared" si="31"/>
        <v>338.30084977499985</v>
      </c>
      <c r="K45" s="42">
        <f t="shared" si="31"/>
        <v>603.24507422374984</v>
      </c>
      <c r="L45" s="42">
        <f t="shared" si="31"/>
        <v>952.04907209868736</v>
      </c>
      <c r="M45" s="42">
        <f t="shared" si="31"/>
        <v>1388.1741057575343</v>
      </c>
      <c r="N45" s="42">
        <f t="shared" si="31"/>
        <v>1949.9280651922891</v>
      </c>
    </row>
    <row r="46" spans="1:15" x14ac:dyDescent="0.15">
      <c r="B46" s="130" t="s">
        <v>49</v>
      </c>
      <c r="C46" s="42">
        <v>0</v>
      </c>
      <c r="D46" s="42">
        <f>'Repayment Schedule'!B214</f>
        <v>280</v>
      </c>
      <c r="E46" s="42">
        <f>'Repayment Schedule'!C214</f>
        <v>1120</v>
      </c>
      <c r="F46" s="42">
        <f>'Repayment Schedule'!D214</f>
        <v>2000</v>
      </c>
      <c r="G46" s="42">
        <f>'Repayment Schedule'!E214</f>
        <v>1960</v>
      </c>
      <c r="H46" s="42">
        <f>'Repayment Schedule'!F214</f>
        <v>1844</v>
      </c>
      <c r="I46" s="42">
        <f>'Repayment Schedule'!G214</f>
        <v>1685</v>
      </c>
      <c r="J46" s="42">
        <f>'Repayment Schedule'!H214</f>
        <v>1505</v>
      </c>
      <c r="K46" s="42">
        <f>'Repayment Schedule'!I214</f>
        <v>1279</v>
      </c>
      <c r="L46" s="42">
        <f>'Repayment Schedule'!J214</f>
        <v>979</v>
      </c>
      <c r="M46" s="42">
        <f>'Repayment Schedule'!K214</f>
        <v>679</v>
      </c>
      <c r="N46" s="42">
        <f>'Repayment Schedule'!L214</f>
        <v>504</v>
      </c>
    </row>
    <row r="47" spans="1:15" x14ac:dyDescent="0.15">
      <c r="B47" s="130" t="s">
        <v>149</v>
      </c>
      <c r="C47" s="42">
        <v>0</v>
      </c>
      <c r="D47" s="42">
        <v>56.15</v>
      </c>
      <c r="E47" s="42">
        <v>224.2</v>
      </c>
      <c r="F47" s="42">
        <v>366.4</v>
      </c>
      <c r="G47" s="42">
        <v>366.4</v>
      </c>
      <c r="H47" s="42">
        <v>366.4</v>
      </c>
      <c r="I47" s="42">
        <v>366.4</v>
      </c>
      <c r="J47" s="42">
        <v>366.4</v>
      </c>
      <c r="K47" s="42">
        <v>366.4</v>
      </c>
      <c r="L47" s="42">
        <v>366.4</v>
      </c>
      <c r="M47" s="42">
        <v>366.4</v>
      </c>
      <c r="N47" s="42">
        <v>366.4</v>
      </c>
    </row>
    <row r="48" spans="1:15" x14ac:dyDescent="0.15">
      <c r="B48" s="130" t="s">
        <v>6</v>
      </c>
      <c r="C48" s="42">
        <v>0</v>
      </c>
      <c r="D48" s="42">
        <v>0</v>
      </c>
      <c r="E48" s="42">
        <v>0</v>
      </c>
      <c r="F48" s="42">
        <v>0</v>
      </c>
      <c r="G48" s="42">
        <v>73.430000000000007</v>
      </c>
      <c r="H48" s="42">
        <v>84.44</v>
      </c>
      <c r="I48" s="42">
        <v>97.11</v>
      </c>
      <c r="J48" s="42">
        <v>111.68</v>
      </c>
      <c r="K48" s="42">
        <v>128.43</v>
      </c>
      <c r="L48" s="42">
        <v>142.87</v>
      </c>
      <c r="M48" s="42">
        <v>156.22999999999999</v>
      </c>
      <c r="N48" s="42">
        <v>174.74</v>
      </c>
    </row>
    <row r="49" spans="1:14" ht="15.75" thickBot="1" x14ac:dyDescent="0.2">
      <c r="B49" s="131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7"/>
      <c r="N49" s="167"/>
    </row>
    <row r="50" spans="1:14" ht="15.75" thickBot="1" x14ac:dyDescent="0.2">
      <c r="B50" s="132" t="s">
        <v>4</v>
      </c>
      <c r="C50" s="87">
        <f t="shared" ref="C50:N50" si="32">SUM(C44:C48)</f>
        <v>5</v>
      </c>
      <c r="D50" s="87">
        <f t="shared" si="32"/>
        <v>420.38</v>
      </c>
      <c r="E50" s="87">
        <f t="shared" si="32"/>
        <v>1680.49</v>
      </c>
      <c r="F50" s="87">
        <f t="shared" si="32"/>
        <v>2916</v>
      </c>
      <c r="G50" s="87">
        <f t="shared" si="32"/>
        <v>2930.1426200000001</v>
      </c>
      <c r="H50" s="87">
        <f t="shared" si="32"/>
        <v>2874.7064600000003</v>
      </c>
      <c r="I50" s="87">
        <f t="shared" si="32"/>
        <v>2846.5724854999999</v>
      </c>
      <c r="J50" s="87">
        <f t="shared" si="32"/>
        <v>2870.980849775</v>
      </c>
      <c r="K50" s="87">
        <f t="shared" si="32"/>
        <v>2926.67507422375</v>
      </c>
      <c r="L50" s="87">
        <f t="shared" si="32"/>
        <v>2989.9190720986876</v>
      </c>
      <c r="M50" s="87">
        <f t="shared" si="32"/>
        <v>3139.4041057575346</v>
      </c>
      <c r="N50" s="87">
        <f t="shared" si="32"/>
        <v>3544.6680651922889</v>
      </c>
    </row>
    <row r="51" spans="1:14" ht="15.75" thickBot="1" x14ac:dyDescent="0.2"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</row>
    <row r="52" spans="1:14" ht="15.75" thickBot="1" x14ac:dyDescent="0.2">
      <c r="B52" s="128" t="s">
        <v>1</v>
      </c>
      <c r="C52" s="85" t="s">
        <v>108</v>
      </c>
      <c r="D52" s="85" t="s">
        <v>109</v>
      </c>
      <c r="E52" s="85" t="s">
        <v>110</v>
      </c>
      <c r="F52" s="85" t="s">
        <v>111</v>
      </c>
      <c r="G52" s="85" t="s">
        <v>112</v>
      </c>
      <c r="H52" s="85" t="s">
        <v>155</v>
      </c>
      <c r="I52" s="85" t="s">
        <v>168</v>
      </c>
      <c r="J52" s="86" t="s">
        <v>171</v>
      </c>
      <c r="K52" s="86" t="s">
        <v>172</v>
      </c>
      <c r="L52" s="86" t="s">
        <v>173</v>
      </c>
      <c r="M52" s="86" t="s">
        <v>196</v>
      </c>
      <c r="N52" s="86" t="s">
        <v>197</v>
      </c>
    </row>
    <row r="53" spans="1:14" x14ac:dyDescent="0.15">
      <c r="B53" s="129" t="s">
        <v>50</v>
      </c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9"/>
    </row>
    <row r="54" spans="1:14" x14ac:dyDescent="0.15">
      <c r="B54" s="130" t="s">
        <v>51</v>
      </c>
      <c r="C54" s="42">
        <f>Depreciation!C48</f>
        <v>5</v>
      </c>
      <c r="D54" s="42">
        <f>Depreciation!D48</f>
        <v>407.3</v>
      </c>
      <c r="E54" s="42">
        <f>Depreciation!E48</f>
        <v>1667.4099999999999</v>
      </c>
      <c r="F54" s="42">
        <f>Depreciation!F48</f>
        <v>2902.9199999999996</v>
      </c>
      <c r="G54" s="42">
        <f>Depreciation!G48</f>
        <v>2589.4089999999997</v>
      </c>
      <c r="H54" s="42">
        <f>Depreciation!H48</f>
        <v>2312.9061999999994</v>
      </c>
      <c r="I54" s="42">
        <f>Depreciation!I48</f>
        <v>2068.0225149999997</v>
      </c>
      <c r="J54" s="42">
        <f>Depreciation!J48</f>
        <v>1850.4968882500002</v>
      </c>
      <c r="K54" s="42">
        <f>Depreciation!K48</f>
        <v>1656.8607684624999</v>
      </c>
      <c r="L54" s="42">
        <f>Depreciation!L48</f>
        <v>1484.2232880981248</v>
      </c>
      <c r="M54" s="42">
        <f>Depreciation!M48</f>
        <v>1330.1305039779063</v>
      </c>
      <c r="N54" s="42">
        <f>Depreciation!N48</f>
        <v>1192.4705091742703</v>
      </c>
    </row>
    <row r="55" spans="1:14" x14ac:dyDescent="0.15">
      <c r="A55" s="119"/>
      <c r="B55" s="130" t="s">
        <v>52</v>
      </c>
      <c r="C55" s="42">
        <v>0</v>
      </c>
      <c r="D55" s="89">
        <v>0</v>
      </c>
      <c r="E55" s="42">
        <v>0</v>
      </c>
      <c r="F55" s="42">
        <v>0</v>
      </c>
      <c r="G55" s="42">
        <v>225</v>
      </c>
      <c r="H55" s="42">
        <v>430</v>
      </c>
      <c r="I55" s="42">
        <v>610</v>
      </c>
      <c r="J55" s="42">
        <v>780</v>
      </c>
      <c r="K55" s="42">
        <v>945</v>
      </c>
      <c r="L55" s="42">
        <v>1135</v>
      </c>
      <c r="M55" s="42">
        <v>1330</v>
      </c>
      <c r="N55" s="42">
        <v>1800</v>
      </c>
    </row>
    <row r="56" spans="1:14" x14ac:dyDescent="0.15">
      <c r="A56" s="119"/>
      <c r="B56" s="130" t="s">
        <v>53</v>
      </c>
      <c r="C56" s="42">
        <v>0</v>
      </c>
      <c r="D56" s="42">
        <v>0</v>
      </c>
      <c r="E56" s="42">
        <v>0</v>
      </c>
      <c r="F56" s="42">
        <v>0</v>
      </c>
      <c r="G56" s="42">
        <v>96.021770000000288</v>
      </c>
      <c r="H56" s="42">
        <v>104.09203500000058</v>
      </c>
      <c r="I56" s="42">
        <v>113.01834550000058</v>
      </c>
      <c r="J56" s="42">
        <v>124.08582152499912</v>
      </c>
      <c r="K56" s="42">
        <v>145.32881176125011</v>
      </c>
      <c r="L56" s="42">
        <v>158.5403131005628</v>
      </c>
      <c r="M56" s="42">
        <v>169.94243128962853</v>
      </c>
      <c r="N56" s="42">
        <v>212.75674097901901</v>
      </c>
    </row>
    <row r="57" spans="1:14" x14ac:dyDescent="0.15">
      <c r="A57" s="119"/>
      <c r="B57" s="130" t="s">
        <v>54</v>
      </c>
      <c r="C57" s="42">
        <v>0</v>
      </c>
      <c r="D57" s="72">
        <v>0</v>
      </c>
      <c r="E57" s="42">
        <v>0</v>
      </c>
      <c r="F57" s="42">
        <v>0</v>
      </c>
      <c r="G57" s="42">
        <v>25.96</v>
      </c>
      <c r="H57" s="42">
        <v>38.68</v>
      </c>
      <c r="I57" s="42">
        <v>59.62</v>
      </c>
      <c r="J57" s="42">
        <v>82.01</v>
      </c>
      <c r="K57" s="42">
        <v>102.54</v>
      </c>
      <c r="L57" s="42">
        <v>118.77</v>
      </c>
      <c r="M57" s="42">
        <v>182.54</v>
      </c>
      <c r="N57" s="42">
        <v>214.47</v>
      </c>
    </row>
    <row r="58" spans="1:14" x14ac:dyDescent="0.15">
      <c r="A58" s="119"/>
      <c r="B58" s="121" t="s">
        <v>182</v>
      </c>
      <c r="C58" s="42">
        <v>0</v>
      </c>
      <c r="D58" s="42">
        <v>13.08</v>
      </c>
      <c r="E58" s="42">
        <f t="shared" ref="E58" si="33">D58-E15</f>
        <v>13.08</v>
      </c>
      <c r="F58" s="42">
        <f t="shared" ref="F58" si="34">E58-F15</f>
        <v>13.08</v>
      </c>
      <c r="G58" s="42">
        <f t="shared" ref="G58:N58" si="35">F58-G15</f>
        <v>10.46</v>
      </c>
      <c r="H58" s="42">
        <f t="shared" si="35"/>
        <v>7.8400000000000007</v>
      </c>
      <c r="I58" s="42">
        <f t="shared" si="35"/>
        <v>5.2200000000000006</v>
      </c>
      <c r="J58" s="42">
        <f t="shared" si="35"/>
        <v>2.6100000000000008</v>
      </c>
      <c r="K58" s="42">
        <f t="shared" si="35"/>
        <v>0</v>
      </c>
      <c r="L58" s="42">
        <f t="shared" si="35"/>
        <v>0</v>
      </c>
      <c r="M58" s="42">
        <f t="shared" si="35"/>
        <v>0</v>
      </c>
      <c r="N58" s="42">
        <f t="shared" si="35"/>
        <v>0</v>
      </c>
    </row>
    <row r="59" spans="1:14" ht="15.75" thickBot="1" x14ac:dyDescent="0.2">
      <c r="B59" s="131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7"/>
      <c r="N59" s="167"/>
    </row>
    <row r="60" spans="1:14" ht="15.75" thickBot="1" x14ac:dyDescent="0.2">
      <c r="B60" s="88" t="s">
        <v>55</v>
      </c>
      <c r="C60" s="87">
        <f t="shared" ref="C60:N60" si="36">SUM(C54:C58)</f>
        <v>5</v>
      </c>
      <c r="D60" s="87">
        <f t="shared" si="36"/>
        <v>420.38</v>
      </c>
      <c r="E60" s="87">
        <f t="shared" si="36"/>
        <v>1680.4899999999998</v>
      </c>
      <c r="F60" s="87">
        <f t="shared" si="36"/>
        <v>2915.9999999999995</v>
      </c>
      <c r="G60" s="87">
        <f t="shared" si="36"/>
        <v>2946.85077</v>
      </c>
      <c r="H60" s="87">
        <f t="shared" si="36"/>
        <v>2893.518235</v>
      </c>
      <c r="I60" s="87">
        <f t="shared" si="36"/>
        <v>2855.8808604999999</v>
      </c>
      <c r="J60" s="87">
        <f t="shared" si="36"/>
        <v>2839.2027097749997</v>
      </c>
      <c r="K60" s="87">
        <f t="shared" si="36"/>
        <v>2849.72958022375</v>
      </c>
      <c r="L60" s="87">
        <f t="shared" si="36"/>
        <v>2896.5336011986874</v>
      </c>
      <c r="M60" s="87">
        <f t="shared" si="36"/>
        <v>3012.6129352675348</v>
      </c>
      <c r="N60" s="87">
        <f t="shared" si="36"/>
        <v>3419.6972501532891</v>
      </c>
    </row>
    <row r="61" spans="1:14" x14ac:dyDescent="0.15">
      <c r="A61" s="119"/>
      <c r="B61" s="37"/>
      <c r="C61" s="52"/>
      <c r="D61" s="52"/>
      <c r="E61" s="52"/>
      <c r="F61" s="52"/>
      <c r="G61" s="52"/>
      <c r="H61" s="52"/>
      <c r="I61" s="52"/>
      <c r="J61" s="52"/>
      <c r="K61" s="52"/>
    </row>
    <row r="62" spans="1:14" x14ac:dyDescent="0.15">
      <c r="B62" s="37"/>
      <c r="C62" s="52">
        <f t="shared" ref="C62:M62" si="37">C50-C60</f>
        <v>0</v>
      </c>
      <c r="D62" s="52">
        <f t="shared" si="37"/>
        <v>0</v>
      </c>
      <c r="E62" s="52">
        <f t="shared" si="37"/>
        <v>0</v>
      </c>
      <c r="F62" s="52">
        <f t="shared" si="37"/>
        <v>0</v>
      </c>
      <c r="G62" s="52">
        <f t="shared" si="37"/>
        <v>-16.708149999999932</v>
      </c>
      <c r="H62" s="52">
        <f t="shared" si="37"/>
        <v>-18.81177499999967</v>
      </c>
      <c r="I62" s="52">
        <f t="shared" si="37"/>
        <v>-9.3083750000000691</v>
      </c>
      <c r="J62" s="52">
        <f t="shared" si="37"/>
        <v>31.778140000000349</v>
      </c>
      <c r="K62" s="52">
        <f t="shared" si="37"/>
        <v>76.945494000000053</v>
      </c>
      <c r="L62" s="52">
        <f t="shared" si="37"/>
        <v>93.3854709000002</v>
      </c>
      <c r="M62" s="52">
        <f t="shared" si="37"/>
        <v>126.79117048999979</v>
      </c>
      <c r="N62" s="52">
        <f t="shared" ref="N62" si="38">N50-N60</f>
        <v>124.97081503899972</v>
      </c>
    </row>
    <row r="63" spans="1:14" x14ac:dyDescent="0.15">
      <c r="B63" s="37"/>
      <c r="E63" s="127"/>
      <c r="F63" s="127"/>
      <c r="G63" s="127"/>
      <c r="H63" s="127"/>
      <c r="I63" s="127"/>
    </row>
    <row r="64" spans="1:14" x14ac:dyDescent="0.15">
      <c r="B64" s="37"/>
    </row>
    <row r="65" spans="2:11" x14ac:dyDescent="0.15">
      <c r="B65" s="37"/>
    </row>
    <row r="66" spans="2:11" x14ac:dyDescent="0.15">
      <c r="B66" s="37"/>
    </row>
    <row r="67" spans="2:11" x14ac:dyDescent="0.15">
      <c r="B67" s="148"/>
      <c r="C67" s="148"/>
      <c r="D67" s="148"/>
      <c r="E67" s="148"/>
      <c r="F67" s="148"/>
      <c r="G67" s="148"/>
      <c r="H67" s="148"/>
    </row>
    <row r="68" spans="2:11" x14ac:dyDescent="0.15">
      <c r="B68" s="148"/>
      <c r="C68" s="148"/>
      <c r="D68" s="148"/>
      <c r="E68" s="148"/>
      <c r="F68" s="148"/>
      <c r="G68" s="148"/>
      <c r="H68" s="148"/>
    </row>
    <row r="69" spans="2:11" x14ac:dyDescent="0.15">
      <c r="B69" s="148"/>
      <c r="C69" s="148"/>
      <c r="D69" s="148"/>
      <c r="E69" s="148"/>
      <c r="F69" s="148"/>
      <c r="G69" s="148"/>
      <c r="H69" s="148"/>
    </row>
    <row r="70" spans="2:11" x14ac:dyDescent="0.15">
      <c r="B70" s="148"/>
      <c r="C70" s="148"/>
      <c r="D70" s="148"/>
      <c r="E70" s="148"/>
      <c r="F70" s="148"/>
      <c r="G70" s="148"/>
      <c r="H70" s="148"/>
    </row>
    <row r="71" spans="2:11" x14ac:dyDescent="0.15">
      <c r="B71" s="148"/>
      <c r="C71" s="148"/>
      <c r="D71" s="148"/>
      <c r="E71" s="148"/>
      <c r="F71" s="148"/>
      <c r="G71" s="148"/>
      <c r="H71" s="148"/>
    </row>
    <row r="72" spans="2:11" x14ac:dyDescent="0.15">
      <c r="B72" s="148"/>
      <c r="C72" s="148"/>
      <c r="D72" s="148"/>
      <c r="E72" s="148"/>
      <c r="F72" s="148"/>
      <c r="G72" s="148"/>
      <c r="H72" s="148"/>
    </row>
    <row r="73" spans="2:11" x14ac:dyDescent="0.15">
      <c r="B73" s="148"/>
      <c r="C73" s="148"/>
      <c r="D73" s="148"/>
      <c r="E73" s="148"/>
      <c r="F73" s="148"/>
      <c r="G73" s="148"/>
      <c r="H73" s="148"/>
    </row>
    <row r="74" spans="2:11" x14ac:dyDescent="0.15">
      <c r="B74" s="148"/>
      <c r="C74" s="148"/>
      <c r="D74" s="148"/>
      <c r="E74" s="148"/>
      <c r="F74" s="148"/>
      <c r="G74" s="148"/>
      <c r="H74" s="148"/>
    </row>
    <row r="75" spans="2:11" x14ac:dyDescent="0.15">
      <c r="B75" s="148"/>
      <c r="C75" s="148"/>
      <c r="D75" s="148"/>
      <c r="E75" s="148"/>
      <c r="F75" s="148"/>
      <c r="G75" s="148"/>
      <c r="H75" s="148"/>
    </row>
    <row r="76" spans="2:11" x14ac:dyDescent="0.15">
      <c r="B76" s="148"/>
      <c r="C76" s="148"/>
      <c r="D76" s="148"/>
      <c r="E76" s="148"/>
      <c r="F76" s="148"/>
      <c r="G76" s="148"/>
      <c r="H76" s="148"/>
    </row>
    <row r="77" spans="2:11" x14ac:dyDescent="0.15">
      <c r="B77" s="148"/>
      <c r="C77" s="148"/>
      <c r="D77" s="148"/>
      <c r="E77" s="148"/>
      <c r="F77" s="148"/>
      <c r="G77" s="148"/>
      <c r="H77" s="148"/>
    </row>
    <row r="78" spans="2:11" x14ac:dyDescent="0.15">
      <c r="B78" s="154" t="str">
        <f>A1</f>
        <v>Project Report of M/s VAYU SUITES</v>
      </c>
      <c r="C78" s="154"/>
      <c r="D78" s="154"/>
      <c r="E78" s="154"/>
      <c r="F78" s="154"/>
      <c r="G78" s="154"/>
      <c r="H78" s="154"/>
      <c r="I78" s="154"/>
      <c r="J78" s="154"/>
      <c r="K78" s="154"/>
    </row>
    <row r="79" spans="2:11" x14ac:dyDescent="0.15">
      <c r="B79" s="147"/>
      <c r="C79" s="147"/>
      <c r="D79" s="147"/>
      <c r="E79" s="147"/>
      <c r="F79" s="147"/>
      <c r="G79" s="147"/>
      <c r="H79" s="147"/>
      <c r="I79" s="147"/>
    </row>
    <row r="80" spans="2:11" x14ac:dyDescent="0.15">
      <c r="B80" s="211" t="s">
        <v>251</v>
      </c>
      <c r="C80" s="357" t="s">
        <v>252</v>
      </c>
      <c r="D80" s="357"/>
      <c r="E80" s="357"/>
      <c r="F80" s="357"/>
      <c r="G80" s="357"/>
      <c r="H80" s="357"/>
      <c r="I80" s="357"/>
      <c r="J80" s="356" t="s">
        <v>253</v>
      </c>
    </row>
    <row r="81" spans="2:11" x14ac:dyDescent="0.15">
      <c r="B81" s="211" t="s">
        <v>254</v>
      </c>
      <c r="C81" s="211"/>
      <c r="D81" s="211"/>
      <c r="E81" s="211"/>
      <c r="F81" s="211"/>
      <c r="G81" s="211"/>
      <c r="H81" s="211"/>
      <c r="I81" s="211"/>
      <c r="J81" s="356"/>
    </row>
    <row r="82" spans="2:11" ht="15" customHeight="1" x14ac:dyDescent="0.15">
      <c r="B82" s="211" t="s">
        <v>255</v>
      </c>
      <c r="C82" s="357" t="s">
        <v>256</v>
      </c>
      <c r="D82" s="357"/>
      <c r="E82" s="357" t="s">
        <v>257</v>
      </c>
      <c r="F82" s="357"/>
      <c r="G82" s="357" t="s">
        <v>258</v>
      </c>
      <c r="H82" s="357"/>
      <c r="I82" s="211" t="s">
        <v>259</v>
      </c>
      <c r="J82" s="356"/>
    </row>
    <row r="83" spans="2:11" ht="105" x14ac:dyDescent="0.15">
      <c r="B83" s="211" t="s">
        <v>21</v>
      </c>
      <c r="C83" s="211" t="s">
        <v>260</v>
      </c>
      <c r="D83" s="211" t="s">
        <v>261</v>
      </c>
      <c r="E83" s="211" t="s">
        <v>260</v>
      </c>
      <c r="F83" s="211" t="s">
        <v>261</v>
      </c>
      <c r="G83" s="211" t="s">
        <v>260</v>
      </c>
      <c r="H83" s="211" t="s">
        <v>261</v>
      </c>
      <c r="I83" s="211" t="s">
        <v>262</v>
      </c>
      <c r="J83" s="356"/>
    </row>
    <row r="84" spans="2:11" ht="30" customHeight="1" x14ac:dyDescent="0.15">
      <c r="B84" s="212" t="s">
        <v>263</v>
      </c>
      <c r="C84" s="212"/>
      <c r="D84" s="212"/>
      <c r="E84" s="212"/>
      <c r="F84" s="212"/>
      <c r="G84" s="212"/>
      <c r="H84" s="212"/>
      <c r="I84" s="212"/>
      <c r="J84" s="220"/>
    </row>
    <row r="85" spans="2:11" x14ac:dyDescent="0.15">
      <c r="B85" s="212" t="s">
        <v>264</v>
      </c>
      <c r="C85" s="228">
        <v>18</v>
      </c>
      <c r="D85" s="228">
        <v>18</v>
      </c>
      <c r="E85" s="228">
        <v>18</v>
      </c>
      <c r="F85" s="228">
        <v>18</v>
      </c>
      <c r="G85" s="228">
        <v>18</v>
      </c>
      <c r="H85" s="228">
        <v>18</v>
      </c>
      <c r="I85" s="228">
        <v>18</v>
      </c>
      <c r="J85" s="220">
        <f>ROUND(SUM(C85:I85)/7,0)</f>
        <v>18</v>
      </c>
    </row>
    <row r="86" spans="2:11" x14ac:dyDescent="0.15">
      <c r="B86" s="212" t="s">
        <v>58</v>
      </c>
      <c r="C86" s="229">
        <v>0.2</v>
      </c>
      <c r="D86" s="229">
        <v>0.45</v>
      </c>
      <c r="E86" s="229">
        <v>0.25</v>
      </c>
      <c r="F86" s="229">
        <v>0.6</v>
      </c>
      <c r="G86" s="229">
        <v>0.3</v>
      </c>
      <c r="H86" s="229">
        <v>0.75</v>
      </c>
      <c r="I86" s="229">
        <v>0.9</v>
      </c>
      <c r="J86" s="221">
        <f>SUM(C86:I86)/7</f>
        <v>0.49285714285714283</v>
      </c>
      <c r="K86" s="262"/>
    </row>
    <row r="87" spans="2:11" x14ac:dyDescent="0.15">
      <c r="B87" s="212" t="s">
        <v>218</v>
      </c>
      <c r="C87" s="228">
        <v>47</v>
      </c>
      <c r="D87" s="228">
        <v>36</v>
      </c>
      <c r="E87" s="228">
        <v>48</v>
      </c>
      <c r="F87" s="228">
        <v>36</v>
      </c>
      <c r="G87" s="228">
        <v>96</v>
      </c>
      <c r="H87" s="228">
        <v>72</v>
      </c>
      <c r="I87" s="228">
        <v>30</v>
      </c>
      <c r="J87" s="220">
        <f>SUM(C87:I87)</f>
        <v>365</v>
      </c>
    </row>
    <row r="88" spans="2:11" x14ac:dyDescent="0.15">
      <c r="B88" s="212" t="s">
        <v>265</v>
      </c>
      <c r="C88" s="228">
        <f>ROUND(C87*C86*C85,0)</f>
        <v>169</v>
      </c>
      <c r="D88" s="228">
        <f t="shared" ref="D88:I88" si="39">ROUND(D87*D86*D85,0)</f>
        <v>292</v>
      </c>
      <c r="E88" s="228">
        <f t="shared" si="39"/>
        <v>216</v>
      </c>
      <c r="F88" s="228">
        <f t="shared" si="39"/>
        <v>389</v>
      </c>
      <c r="G88" s="228">
        <f t="shared" si="39"/>
        <v>518</v>
      </c>
      <c r="H88" s="228">
        <f t="shared" si="39"/>
        <v>972</v>
      </c>
      <c r="I88" s="228">
        <f t="shared" si="39"/>
        <v>486</v>
      </c>
      <c r="J88" s="220">
        <f>SUM(C88:I88)</f>
        <v>3042</v>
      </c>
    </row>
    <row r="89" spans="2:11" x14ac:dyDescent="0.15">
      <c r="B89" s="212" t="s">
        <v>266</v>
      </c>
      <c r="C89" s="230">
        <v>10000</v>
      </c>
      <c r="D89" s="230">
        <v>15000</v>
      </c>
      <c r="E89" s="230">
        <v>15000</v>
      </c>
      <c r="F89" s="230">
        <v>20000</v>
      </c>
      <c r="G89" s="230">
        <v>20000</v>
      </c>
      <c r="H89" s="230">
        <v>25000</v>
      </c>
      <c r="I89" s="230">
        <v>30000</v>
      </c>
      <c r="J89" s="222">
        <f>J90*100000/J88</f>
        <v>21804.73372781065</v>
      </c>
    </row>
    <row r="90" spans="2:11" x14ac:dyDescent="0.15">
      <c r="B90" s="212" t="s">
        <v>267</v>
      </c>
      <c r="C90" s="230">
        <f>C88*C89/100000</f>
        <v>16.899999999999999</v>
      </c>
      <c r="D90" s="230">
        <f t="shared" ref="D90:I90" si="40">D88*D89/100000</f>
        <v>43.8</v>
      </c>
      <c r="E90" s="230">
        <f t="shared" si="40"/>
        <v>32.4</v>
      </c>
      <c r="F90" s="230">
        <f t="shared" si="40"/>
        <v>77.8</v>
      </c>
      <c r="G90" s="230">
        <f t="shared" si="40"/>
        <v>103.6</v>
      </c>
      <c r="H90" s="230">
        <f t="shared" si="40"/>
        <v>243</v>
      </c>
      <c r="I90" s="230">
        <f t="shared" si="40"/>
        <v>145.80000000000001</v>
      </c>
      <c r="J90" s="222">
        <f>SUM(C90:I90)</f>
        <v>663.3</v>
      </c>
    </row>
    <row r="91" spans="2:11" x14ac:dyDescent="0.15">
      <c r="B91" s="212" t="s">
        <v>271</v>
      </c>
      <c r="C91" s="284">
        <f>3000*C88/100000</f>
        <v>5.07</v>
      </c>
      <c r="D91" s="230">
        <f t="shared" ref="D91:I91" si="41">3000*D88/100000</f>
        <v>8.76</v>
      </c>
      <c r="E91" s="230">
        <f t="shared" si="41"/>
        <v>6.48</v>
      </c>
      <c r="F91" s="230">
        <f t="shared" si="41"/>
        <v>11.67</v>
      </c>
      <c r="G91" s="230">
        <f t="shared" si="41"/>
        <v>15.54</v>
      </c>
      <c r="H91" s="230">
        <f t="shared" si="41"/>
        <v>29.16</v>
      </c>
      <c r="I91" s="230">
        <f t="shared" si="41"/>
        <v>14.58</v>
      </c>
      <c r="J91" s="222">
        <f>SUM(C91:I91)</f>
        <v>91.26</v>
      </c>
      <c r="K91" s="55" t="s">
        <v>335</v>
      </c>
    </row>
    <row r="92" spans="2:11" x14ac:dyDescent="0.15">
      <c r="B92" s="212" t="s">
        <v>272</v>
      </c>
      <c r="C92" s="284">
        <f>3000*C88*2*25%/100000</f>
        <v>2.5350000000000001</v>
      </c>
      <c r="D92" s="230">
        <f t="shared" ref="D92:I92" si="42">5000*D88*2*25%/100000</f>
        <v>7.3</v>
      </c>
      <c r="E92" s="230">
        <f t="shared" si="42"/>
        <v>5.4</v>
      </c>
      <c r="F92" s="230">
        <f t="shared" si="42"/>
        <v>9.7249999999999996</v>
      </c>
      <c r="G92" s="230">
        <f t="shared" si="42"/>
        <v>12.95</v>
      </c>
      <c r="H92" s="230">
        <f t="shared" si="42"/>
        <v>24.3</v>
      </c>
      <c r="I92" s="230">
        <f t="shared" si="42"/>
        <v>12.15</v>
      </c>
      <c r="J92" s="222">
        <f>SUM(C92:I92)</f>
        <v>74.36</v>
      </c>
    </row>
    <row r="93" spans="2:11" x14ac:dyDescent="0.15">
      <c r="B93" s="213" t="s">
        <v>273</v>
      </c>
      <c r="C93" s="223">
        <f t="shared" ref="C93:I93" si="43">ROUND(SUM(C90:C92),0)</f>
        <v>25</v>
      </c>
      <c r="D93" s="223">
        <f t="shared" si="43"/>
        <v>60</v>
      </c>
      <c r="E93" s="223">
        <f t="shared" si="43"/>
        <v>44</v>
      </c>
      <c r="F93" s="223">
        <f t="shared" si="43"/>
        <v>99</v>
      </c>
      <c r="G93" s="223">
        <f t="shared" si="43"/>
        <v>132</v>
      </c>
      <c r="H93" s="223">
        <f t="shared" si="43"/>
        <v>296</v>
      </c>
      <c r="I93" s="223">
        <f t="shared" si="43"/>
        <v>173</v>
      </c>
      <c r="J93" s="223">
        <f>SUM(C93:I93)</f>
        <v>829</v>
      </c>
    </row>
    <row r="94" spans="2:11" x14ac:dyDescent="0.15">
      <c r="B94" s="224"/>
      <c r="C94" s="225"/>
      <c r="D94" s="225"/>
      <c r="E94" s="225"/>
      <c r="F94" s="225"/>
      <c r="G94" s="225"/>
      <c r="H94" s="225"/>
      <c r="I94" s="225"/>
      <c r="J94" s="225"/>
    </row>
    <row r="95" spans="2:11" ht="30" customHeight="1" x14ac:dyDescent="0.15">
      <c r="B95" s="226" t="s">
        <v>284</v>
      </c>
      <c r="C95" s="231"/>
      <c r="D95" s="231"/>
      <c r="E95" s="231"/>
      <c r="F95" s="231"/>
      <c r="G95" s="231"/>
      <c r="H95" s="231"/>
      <c r="I95" s="231"/>
      <c r="J95" s="227"/>
    </row>
    <row r="96" spans="2:11" ht="30" x14ac:dyDescent="0.15">
      <c r="B96" s="226" t="s">
        <v>285</v>
      </c>
      <c r="C96" s="231">
        <f>30%*1000*4*2*C88/100000</f>
        <v>4.056</v>
      </c>
      <c r="D96" s="231">
        <f>30%*1000*4*2*D88/100000</f>
        <v>7.008</v>
      </c>
      <c r="E96" s="231">
        <f t="shared" ref="E96:I96" si="44">30%*1000*4*2*E88/100000</f>
        <v>5.1840000000000002</v>
      </c>
      <c r="F96" s="231">
        <f t="shared" si="44"/>
        <v>9.3360000000000003</v>
      </c>
      <c r="G96" s="231">
        <f t="shared" si="44"/>
        <v>12.432</v>
      </c>
      <c r="H96" s="231">
        <f t="shared" si="44"/>
        <v>23.327999999999999</v>
      </c>
      <c r="I96" s="231">
        <f t="shared" si="44"/>
        <v>11.664</v>
      </c>
      <c r="J96" s="227">
        <f>SUM(C96:I96)</f>
        <v>73.00800000000001</v>
      </c>
    </row>
    <row r="97" spans="1:13" x14ac:dyDescent="0.15">
      <c r="B97" s="226" t="s">
        <v>286</v>
      </c>
      <c r="C97" s="231">
        <f>C91*30%</f>
        <v>1.5210000000000001</v>
      </c>
      <c r="D97" s="231">
        <f t="shared" ref="D97:I97" si="45">D91*30%</f>
        <v>2.6279999999999997</v>
      </c>
      <c r="E97" s="231">
        <f t="shared" si="45"/>
        <v>1.944</v>
      </c>
      <c r="F97" s="231">
        <f t="shared" si="45"/>
        <v>3.5009999999999999</v>
      </c>
      <c r="G97" s="231">
        <f t="shared" si="45"/>
        <v>4.6619999999999999</v>
      </c>
      <c r="H97" s="231">
        <f t="shared" si="45"/>
        <v>8.7479999999999993</v>
      </c>
      <c r="I97" s="231">
        <f t="shared" si="45"/>
        <v>4.3739999999999997</v>
      </c>
      <c r="J97" s="227">
        <f t="shared" ref="J97:J98" si="46">SUM(C97:I97)</f>
        <v>27.377999999999997</v>
      </c>
    </row>
    <row r="98" spans="1:13" ht="30" x14ac:dyDescent="0.15">
      <c r="B98" s="226" t="s">
        <v>287</v>
      </c>
      <c r="C98" s="231">
        <f>(1000*C88)/100000</f>
        <v>1.69</v>
      </c>
      <c r="D98" s="231">
        <f t="shared" ref="D98:I98" si="47">(1000*D88)/100000</f>
        <v>2.92</v>
      </c>
      <c r="E98" s="231">
        <f t="shared" si="47"/>
        <v>2.16</v>
      </c>
      <c r="F98" s="231">
        <f t="shared" si="47"/>
        <v>3.89</v>
      </c>
      <c r="G98" s="231">
        <f t="shared" si="47"/>
        <v>5.18</v>
      </c>
      <c r="H98" s="231">
        <f t="shared" si="47"/>
        <v>9.7200000000000006</v>
      </c>
      <c r="I98" s="231">
        <f t="shared" si="47"/>
        <v>4.8600000000000003</v>
      </c>
      <c r="J98" s="227">
        <f t="shared" si="46"/>
        <v>30.42</v>
      </c>
    </row>
    <row r="99" spans="1:13" x14ac:dyDescent="0.15">
      <c r="B99" s="226" t="s">
        <v>288</v>
      </c>
      <c r="C99" s="231">
        <f>500*C88/100000</f>
        <v>0.84499999999999997</v>
      </c>
      <c r="D99" s="231">
        <f t="shared" ref="D99:I99" si="48">500*D88/100000</f>
        <v>1.46</v>
      </c>
      <c r="E99" s="231">
        <f t="shared" si="48"/>
        <v>1.08</v>
      </c>
      <c r="F99" s="231">
        <f t="shared" si="48"/>
        <v>1.9450000000000001</v>
      </c>
      <c r="G99" s="231">
        <f t="shared" si="48"/>
        <v>2.59</v>
      </c>
      <c r="H99" s="231">
        <f t="shared" si="48"/>
        <v>4.8600000000000003</v>
      </c>
      <c r="I99" s="231">
        <f t="shared" si="48"/>
        <v>2.4300000000000002</v>
      </c>
      <c r="J99" s="227">
        <f>SUM(C99:I99)</f>
        <v>15.21</v>
      </c>
    </row>
    <row r="100" spans="1:13" x14ac:dyDescent="0.15">
      <c r="B100" s="226" t="s">
        <v>289</v>
      </c>
      <c r="C100" s="231">
        <v>0</v>
      </c>
      <c r="D100" s="231">
        <v>0</v>
      </c>
      <c r="E100" s="231">
        <v>0</v>
      </c>
      <c r="F100" s="231">
        <v>0</v>
      </c>
      <c r="G100" s="231">
        <v>0</v>
      </c>
      <c r="H100" s="231">
        <v>0</v>
      </c>
      <c r="I100" s="231">
        <v>0</v>
      </c>
      <c r="J100" s="227">
        <f>'MANPOWER PLANNING'!E44*12/100000</f>
        <v>131.63999999999999</v>
      </c>
    </row>
    <row r="101" spans="1:13" x14ac:dyDescent="0.15">
      <c r="B101" s="226" t="s">
        <v>290</v>
      </c>
      <c r="C101" s="231">
        <v>0</v>
      </c>
      <c r="D101" s="231">
        <v>0</v>
      </c>
      <c r="E101" s="231">
        <v>0</v>
      </c>
      <c r="F101" s="231">
        <v>0</v>
      </c>
      <c r="G101" s="231">
        <v>0</v>
      </c>
      <c r="H101" s="231">
        <v>0</v>
      </c>
      <c r="I101" s="231">
        <v>0</v>
      </c>
      <c r="J101" s="227">
        <v>6</v>
      </c>
    </row>
    <row r="102" spans="1:13" x14ac:dyDescent="0.15">
      <c r="B102" s="226" t="s">
        <v>291</v>
      </c>
      <c r="C102" s="231">
        <v>0</v>
      </c>
      <c r="D102" s="231">
        <v>0</v>
      </c>
      <c r="E102" s="231">
        <v>0</v>
      </c>
      <c r="F102" s="231">
        <v>0</v>
      </c>
      <c r="G102" s="231">
        <v>0</v>
      </c>
      <c r="H102" s="231">
        <v>0</v>
      </c>
      <c r="I102" s="231">
        <v>0</v>
      </c>
      <c r="J102" s="227">
        <v>12</v>
      </c>
    </row>
    <row r="103" spans="1:13" x14ac:dyDescent="0.15">
      <c r="B103" s="226" t="s">
        <v>292</v>
      </c>
      <c r="C103" s="231">
        <v>0</v>
      </c>
      <c r="D103" s="231">
        <v>0</v>
      </c>
      <c r="E103" s="231">
        <v>0</v>
      </c>
      <c r="F103" s="231">
        <v>0</v>
      </c>
      <c r="G103" s="231">
        <v>0</v>
      </c>
      <c r="H103" s="231">
        <v>0</v>
      </c>
      <c r="I103" s="231">
        <v>0</v>
      </c>
      <c r="J103" s="227">
        <f>20+6</f>
        <v>26</v>
      </c>
    </row>
    <row r="104" spans="1:13" x14ac:dyDescent="0.15">
      <c r="B104" s="226" t="s">
        <v>293</v>
      </c>
      <c r="C104" s="231">
        <v>0</v>
      </c>
      <c r="D104" s="231">
        <v>0</v>
      </c>
      <c r="E104" s="231">
        <v>0</v>
      </c>
      <c r="F104" s="231">
        <v>0</v>
      </c>
      <c r="G104" s="231">
        <v>0</v>
      </c>
      <c r="H104" s="231">
        <v>0</v>
      </c>
      <c r="I104" s="231">
        <v>0</v>
      </c>
      <c r="J104" s="227">
        <v>36</v>
      </c>
    </row>
    <row r="105" spans="1:13" x14ac:dyDescent="0.15">
      <c r="B105" s="226" t="s">
        <v>294</v>
      </c>
      <c r="C105" s="231">
        <v>0</v>
      </c>
      <c r="D105" s="231">
        <v>0</v>
      </c>
      <c r="E105" s="231">
        <v>0</v>
      </c>
      <c r="F105" s="231">
        <v>0</v>
      </c>
      <c r="G105" s="231">
        <v>0</v>
      </c>
      <c r="H105" s="231">
        <v>0</v>
      </c>
      <c r="I105" s="231">
        <v>0</v>
      </c>
      <c r="J105" s="227">
        <v>16</v>
      </c>
    </row>
    <row r="106" spans="1:13" ht="30" x14ac:dyDescent="0.15">
      <c r="B106" s="213" t="s">
        <v>295</v>
      </c>
      <c r="C106" s="232">
        <v>0</v>
      </c>
      <c r="D106" s="232">
        <v>0</v>
      </c>
      <c r="E106" s="232">
        <v>0</v>
      </c>
      <c r="F106" s="232">
        <v>0</v>
      </c>
      <c r="G106" s="232">
        <v>0</v>
      </c>
      <c r="H106" s="232">
        <v>0</v>
      </c>
      <c r="I106" s="232">
        <v>0</v>
      </c>
      <c r="J106" s="223">
        <f>SUM(J96:J105)</f>
        <v>373.65600000000001</v>
      </c>
    </row>
    <row r="108" spans="1:13" x14ac:dyDescent="0.15">
      <c r="B108" s="191" t="s">
        <v>296</v>
      </c>
    </row>
    <row r="109" spans="1:13" x14ac:dyDescent="0.15">
      <c r="B109" s="233" t="s">
        <v>192</v>
      </c>
      <c r="C109" s="135"/>
      <c r="D109" s="135"/>
      <c r="E109" s="135"/>
      <c r="F109" s="135"/>
      <c r="G109" s="135"/>
      <c r="H109" s="135"/>
      <c r="I109" s="135"/>
      <c r="J109" s="135"/>
    </row>
    <row r="110" spans="1:13" x14ac:dyDescent="0.15">
      <c r="B110" s="136" t="s">
        <v>34</v>
      </c>
      <c r="C110" s="143" t="s">
        <v>109</v>
      </c>
      <c r="D110" s="143" t="s">
        <v>110</v>
      </c>
      <c r="E110" s="143" t="s">
        <v>111</v>
      </c>
      <c r="F110" s="143" t="s">
        <v>112</v>
      </c>
      <c r="G110" s="68" t="s">
        <v>155</v>
      </c>
      <c r="H110" s="67" t="s">
        <v>168</v>
      </c>
      <c r="I110" s="32" t="s">
        <v>171</v>
      </c>
      <c r="J110" s="32" t="s">
        <v>172</v>
      </c>
      <c r="K110" s="32" t="s">
        <v>173</v>
      </c>
      <c r="L110" s="32" t="s">
        <v>196</v>
      </c>
      <c r="M110" s="32" t="s">
        <v>197</v>
      </c>
    </row>
    <row r="111" spans="1:13" x14ac:dyDescent="0.15">
      <c r="B111" s="137"/>
      <c r="C111" s="46"/>
      <c r="D111" s="46"/>
      <c r="E111" s="46"/>
      <c r="F111" s="46"/>
      <c r="G111" s="46"/>
      <c r="H111" s="46">
        <v>0.1</v>
      </c>
      <c r="I111" s="46">
        <v>0.1</v>
      </c>
      <c r="J111" s="46">
        <v>0.1</v>
      </c>
      <c r="K111" s="46">
        <v>0.1</v>
      </c>
      <c r="L111" s="46">
        <v>0.1</v>
      </c>
      <c r="M111" s="46">
        <v>0.1</v>
      </c>
    </row>
    <row r="112" spans="1:13" x14ac:dyDescent="0.15">
      <c r="A112" s="56"/>
      <c r="B112" s="59" t="s">
        <v>193</v>
      </c>
      <c r="C112" s="353"/>
      <c r="D112" s="354"/>
      <c r="E112" s="354"/>
      <c r="F112" s="354"/>
      <c r="G112" s="354"/>
      <c r="H112" s="354"/>
      <c r="I112" s="354"/>
      <c r="J112" s="354"/>
      <c r="K112" s="354"/>
      <c r="L112" s="354"/>
      <c r="M112" s="355"/>
    </row>
    <row r="113" spans="1:13" x14ac:dyDescent="0.15">
      <c r="A113" s="56"/>
      <c r="B113" s="84" t="s">
        <v>268</v>
      </c>
      <c r="C113" s="42">
        <v>0</v>
      </c>
      <c r="D113" s="42">
        <v>0</v>
      </c>
      <c r="E113" s="42">
        <v>0</v>
      </c>
      <c r="F113" s="42">
        <f>J90*90%</f>
        <v>596.97</v>
      </c>
      <c r="G113" s="42">
        <f>J90</f>
        <v>663.3</v>
      </c>
      <c r="H113" s="42">
        <f t="shared" ref="H113" si="49">G113+(G113*H111)</f>
        <v>729.63</v>
      </c>
      <c r="I113" s="42">
        <f t="shared" ref="I113" si="50">H113+(H113*I111)</f>
        <v>802.59299999999996</v>
      </c>
      <c r="J113" s="42">
        <f t="shared" ref="J113" si="51">I113+(I113*J111)</f>
        <v>882.85230000000001</v>
      </c>
      <c r="K113" s="42">
        <f t="shared" ref="K113:M113" si="52">J113+(J113*K111)</f>
        <v>971.13752999999997</v>
      </c>
      <c r="L113" s="42">
        <f t="shared" si="52"/>
        <v>1068.2512830000001</v>
      </c>
      <c r="M113" s="42">
        <f t="shared" si="52"/>
        <v>1175.0764113</v>
      </c>
    </row>
    <row r="114" spans="1:13" x14ac:dyDescent="0.15">
      <c r="A114" s="56"/>
      <c r="B114" s="353"/>
      <c r="C114" s="354"/>
      <c r="D114" s="354"/>
      <c r="E114" s="354"/>
      <c r="F114" s="354"/>
      <c r="G114" s="354"/>
      <c r="H114" s="354"/>
      <c r="I114" s="354"/>
      <c r="J114" s="354"/>
      <c r="K114" s="354"/>
      <c r="L114" s="354"/>
      <c r="M114" s="355"/>
    </row>
    <row r="115" spans="1:13" x14ac:dyDescent="0.15">
      <c r="A115" s="56"/>
      <c r="B115" s="138" t="s">
        <v>194</v>
      </c>
      <c r="C115" s="45">
        <f t="shared" ref="C115:M115" si="53">SUM(C113:C113)</f>
        <v>0</v>
      </c>
      <c r="D115" s="45">
        <f t="shared" si="53"/>
        <v>0</v>
      </c>
      <c r="E115" s="45">
        <f t="shared" si="53"/>
        <v>0</v>
      </c>
      <c r="F115" s="45">
        <f t="shared" si="53"/>
        <v>596.97</v>
      </c>
      <c r="G115" s="45">
        <f t="shared" si="53"/>
        <v>663.3</v>
      </c>
      <c r="H115" s="45">
        <f t="shared" si="53"/>
        <v>729.63</v>
      </c>
      <c r="I115" s="45">
        <f t="shared" si="53"/>
        <v>802.59299999999996</v>
      </c>
      <c r="J115" s="45">
        <f t="shared" si="53"/>
        <v>882.85230000000001</v>
      </c>
      <c r="K115" s="45">
        <f t="shared" si="53"/>
        <v>971.13752999999997</v>
      </c>
      <c r="L115" s="45">
        <f t="shared" si="53"/>
        <v>1068.2512830000001</v>
      </c>
      <c r="M115" s="45">
        <f t="shared" si="53"/>
        <v>1175.0764113</v>
      </c>
    </row>
    <row r="116" spans="1:13" x14ac:dyDescent="0.15">
      <c r="A116" s="56"/>
      <c r="B116" s="353"/>
      <c r="C116" s="354"/>
      <c r="D116" s="354"/>
      <c r="E116" s="354"/>
      <c r="F116" s="354"/>
      <c r="G116" s="354"/>
      <c r="H116" s="354"/>
      <c r="I116" s="354"/>
      <c r="J116" s="354"/>
      <c r="K116" s="354"/>
      <c r="L116" s="354"/>
      <c r="M116" s="355"/>
    </row>
    <row r="117" spans="1:13" x14ac:dyDescent="0.15">
      <c r="A117" s="56"/>
      <c r="B117" s="59" t="s">
        <v>269</v>
      </c>
      <c r="C117" s="353"/>
      <c r="D117" s="354"/>
      <c r="E117" s="354"/>
      <c r="F117" s="354"/>
      <c r="G117" s="354"/>
      <c r="H117" s="354"/>
      <c r="I117" s="354"/>
      <c r="J117" s="354"/>
      <c r="K117" s="354"/>
      <c r="L117" s="354"/>
      <c r="M117" s="355"/>
    </row>
    <row r="118" spans="1:13" x14ac:dyDescent="0.15">
      <c r="A118" s="56"/>
      <c r="B118" s="84" t="s">
        <v>59</v>
      </c>
      <c r="C118" s="46"/>
      <c r="D118" s="46"/>
      <c r="E118" s="46"/>
      <c r="F118" s="46"/>
      <c r="G118" s="46"/>
      <c r="H118" s="46">
        <v>0.1</v>
      </c>
      <c r="I118" s="46">
        <v>0.1</v>
      </c>
      <c r="J118" s="46">
        <v>0.1</v>
      </c>
      <c r="K118" s="46">
        <v>0.1</v>
      </c>
      <c r="L118" s="46">
        <v>0.1</v>
      </c>
      <c r="M118" s="46">
        <v>0.1</v>
      </c>
    </row>
    <row r="119" spans="1:13" x14ac:dyDescent="0.15">
      <c r="A119" s="56"/>
      <c r="B119" s="138" t="s">
        <v>270</v>
      </c>
      <c r="C119" s="45">
        <f t="shared" ref="C119:D119" si="54">C115*C118</f>
        <v>0</v>
      </c>
      <c r="D119" s="45">
        <f t="shared" si="54"/>
        <v>0</v>
      </c>
      <c r="E119" s="45">
        <v>0</v>
      </c>
      <c r="F119" s="45">
        <f>J91*90%</f>
        <v>82.134</v>
      </c>
      <c r="G119" s="45">
        <f>J91</f>
        <v>91.26</v>
      </c>
      <c r="H119" s="45">
        <f>G119+(G119*H118)</f>
        <v>100.38600000000001</v>
      </c>
      <c r="I119" s="45">
        <f t="shared" ref="I119:M119" si="55">H119+(H119*I118)</f>
        <v>110.42460000000001</v>
      </c>
      <c r="J119" s="45">
        <f t="shared" si="55"/>
        <v>121.46706000000002</v>
      </c>
      <c r="K119" s="45">
        <f t="shared" si="55"/>
        <v>133.61376600000003</v>
      </c>
      <c r="L119" s="45">
        <f t="shared" si="55"/>
        <v>146.97514260000003</v>
      </c>
      <c r="M119" s="45">
        <f t="shared" si="55"/>
        <v>161.67265686000002</v>
      </c>
    </row>
    <row r="120" spans="1:13" x14ac:dyDescent="0.15">
      <c r="A120" s="56"/>
      <c r="B120" s="353"/>
      <c r="C120" s="354"/>
      <c r="D120" s="354"/>
      <c r="E120" s="354"/>
      <c r="F120" s="354"/>
      <c r="G120" s="354"/>
      <c r="H120" s="354"/>
      <c r="I120" s="354"/>
      <c r="J120" s="354"/>
      <c r="K120" s="354"/>
      <c r="L120" s="354"/>
      <c r="M120" s="355"/>
    </row>
    <row r="121" spans="1:13" ht="15.75" thickBot="1" x14ac:dyDescent="0.2">
      <c r="A121" s="56"/>
      <c r="B121" s="139" t="s">
        <v>195</v>
      </c>
      <c r="C121" s="215">
        <f t="shared" ref="C121:D121" si="56">C115+C119</f>
        <v>0</v>
      </c>
      <c r="D121" s="215">
        <f t="shared" si="56"/>
        <v>0</v>
      </c>
      <c r="E121" s="215">
        <f t="shared" ref="E121:F121" si="57">E115+E119</f>
        <v>0</v>
      </c>
      <c r="F121" s="215">
        <f t="shared" si="57"/>
        <v>679.10400000000004</v>
      </c>
      <c r="G121" s="215">
        <f t="shared" ref="G121:H121" si="58">G115+G119</f>
        <v>754.56</v>
      </c>
      <c r="H121" s="215">
        <f t="shared" si="58"/>
        <v>830.01599999999996</v>
      </c>
      <c r="I121" s="215">
        <f t="shared" ref="I121:K121" si="59">I115+I119</f>
        <v>913.01760000000002</v>
      </c>
      <c r="J121" s="215">
        <f t="shared" si="59"/>
        <v>1004.3193600000001</v>
      </c>
      <c r="K121" s="215">
        <f t="shared" si="59"/>
        <v>1104.7512959999999</v>
      </c>
      <c r="L121" s="215">
        <f t="shared" ref="L121:M121" si="60">L115+L119</f>
        <v>1215.2264256000001</v>
      </c>
      <c r="M121" s="215">
        <f t="shared" si="60"/>
        <v>1336.74906816</v>
      </c>
    </row>
    <row r="122" spans="1:13" ht="8.25" customHeight="1" thickTop="1" x14ac:dyDescent="0.15">
      <c r="A122" s="56"/>
      <c r="J122" s="140"/>
    </row>
    <row r="123" spans="1:13" x14ac:dyDescent="0.15">
      <c r="A123" s="56"/>
      <c r="B123" s="154" t="str">
        <f>A1</f>
        <v>Project Report of M/s VAYU SUITES</v>
      </c>
      <c r="C123" s="154"/>
      <c r="D123" s="154"/>
      <c r="E123" s="154"/>
      <c r="F123" s="154"/>
      <c r="G123" s="154"/>
      <c r="H123" s="154"/>
      <c r="I123" s="154"/>
      <c r="J123" s="154"/>
      <c r="K123" s="154"/>
    </row>
    <row r="124" spans="1:13" x14ac:dyDescent="0.15">
      <c r="B124" s="147"/>
      <c r="C124" s="147"/>
      <c r="D124" s="147"/>
      <c r="E124" s="147"/>
      <c r="F124" s="147"/>
      <c r="G124" s="147"/>
      <c r="H124" s="147"/>
      <c r="I124" s="147"/>
    </row>
    <row r="125" spans="1:13" x14ac:dyDescent="0.15">
      <c r="B125" s="170" t="s">
        <v>135</v>
      </c>
      <c r="C125" s="170"/>
      <c r="D125" s="170"/>
      <c r="E125" s="170"/>
      <c r="F125" s="170"/>
      <c r="G125" s="170"/>
      <c r="H125" s="170"/>
    </row>
    <row r="126" spans="1:13" x14ac:dyDescent="0.15">
      <c r="B126" s="59" t="s">
        <v>34</v>
      </c>
      <c r="C126" s="143" t="s">
        <v>109</v>
      </c>
      <c r="D126" s="143" t="s">
        <v>110</v>
      </c>
      <c r="E126" s="143" t="s">
        <v>111</v>
      </c>
      <c r="F126" s="143" t="s">
        <v>112</v>
      </c>
      <c r="G126" s="143" t="s">
        <v>155</v>
      </c>
      <c r="H126" s="143" t="s">
        <v>168</v>
      </c>
      <c r="I126" s="32" t="s">
        <v>171</v>
      </c>
      <c r="J126" s="32" t="s">
        <v>172</v>
      </c>
      <c r="K126" s="32" t="s">
        <v>173</v>
      </c>
      <c r="L126" s="32" t="s">
        <v>196</v>
      </c>
      <c r="M126" s="32" t="s">
        <v>197</v>
      </c>
    </row>
    <row r="127" spans="1:13" x14ac:dyDescent="0.15">
      <c r="B127" s="171"/>
      <c r="C127" s="143"/>
      <c r="D127" s="143"/>
      <c r="E127" s="143"/>
      <c r="F127" s="143"/>
      <c r="G127" s="143"/>
      <c r="H127" s="46">
        <v>0.1</v>
      </c>
      <c r="I127" s="46">
        <v>0.1</v>
      </c>
      <c r="J127" s="46">
        <v>0.1</v>
      </c>
      <c r="K127" s="46">
        <v>0.1</v>
      </c>
      <c r="L127" s="46">
        <v>0.1</v>
      </c>
      <c r="M127" s="46">
        <v>0.1</v>
      </c>
    </row>
    <row r="128" spans="1:13" x14ac:dyDescent="0.15">
      <c r="B128" s="137"/>
      <c r="C128" s="408"/>
      <c r="D128" s="409"/>
      <c r="E128" s="409"/>
      <c r="F128" s="409"/>
      <c r="G128" s="409"/>
      <c r="H128" s="409"/>
      <c r="I128" s="409"/>
      <c r="J128" s="409"/>
      <c r="K128" s="409"/>
      <c r="L128" s="409"/>
      <c r="M128" s="410"/>
    </row>
    <row r="129" spans="2:13" x14ac:dyDescent="0.15">
      <c r="B129" s="171" t="s">
        <v>274</v>
      </c>
      <c r="C129" s="216">
        <v>0</v>
      </c>
      <c r="D129" s="216">
        <v>0</v>
      </c>
      <c r="E129" s="216">
        <v>0</v>
      </c>
      <c r="F129" s="216">
        <f>J92*90%</f>
        <v>66.924000000000007</v>
      </c>
      <c r="G129" s="217">
        <f>J92</f>
        <v>74.36</v>
      </c>
      <c r="H129" s="45">
        <f t="shared" ref="H129" si="61">G129+(G129*H127)</f>
        <v>81.795999999999992</v>
      </c>
      <c r="I129" s="45">
        <f t="shared" ref="I129" si="62">H129+(H129*I127)</f>
        <v>89.975599999999986</v>
      </c>
      <c r="J129" s="45">
        <f t="shared" ref="J129" si="63">I129+(I129*J127)</f>
        <v>98.973159999999979</v>
      </c>
      <c r="K129" s="45">
        <f t="shared" ref="K129" si="64">J129+(J129*K127)</f>
        <v>108.87047599999998</v>
      </c>
      <c r="L129" s="45">
        <f t="shared" ref="L129" si="65">K129+(K129*L127)</f>
        <v>119.75752359999998</v>
      </c>
      <c r="M129" s="45">
        <f t="shared" ref="M129" si="66">L129+(L129*M127)</f>
        <v>131.73327595999999</v>
      </c>
    </row>
    <row r="130" spans="2:13" x14ac:dyDescent="0.15">
      <c r="B130" s="376"/>
      <c r="C130" s="376"/>
      <c r="D130" s="376"/>
      <c r="E130" s="376"/>
      <c r="F130" s="376"/>
      <c r="G130" s="376"/>
      <c r="H130" s="376"/>
      <c r="I130" s="376"/>
      <c r="J130" s="376"/>
      <c r="K130" s="376"/>
      <c r="L130" s="376"/>
      <c r="M130" s="376"/>
    </row>
    <row r="131" spans="2:13" ht="15.75" thickBot="1" x14ac:dyDescent="0.2">
      <c r="B131" s="69" t="s">
        <v>275</v>
      </c>
      <c r="C131" s="215">
        <f>C129</f>
        <v>0</v>
      </c>
      <c r="D131" s="215">
        <f t="shared" ref="D131:M131" si="67">D129</f>
        <v>0</v>
      </c>
      <c r="E131" s="215">
        <f t="shared" si="67"/>
        <v>0</v>
      </c>
      <c r="F131" s="215">
        <f t="shared" si="67"/>
        <v>66.924000000000007</v>
      </c>
      <c r="G131" s="215">
        <f t="shared" si="67"/>
        <v>74.36</v>
      </c>
      <c r="H131" s="215">
        <f t="shared" si="67"/>
        <v>81.795999999999992</v>
      </c>
      <c r="I131" s="215">
        <f t="shared" si="67"/>
        <v>89.975599999999986</v>
      </c>
      <c r="J131" s="215">
        <f t="shared" si="67"/>
        <v>98.973159999999979</v>
      </c>
      <c r="K131" s="215">
        <f t="shared" si="67"/>
        <v>108.87047599999998</v>
      </c>
      <c r="L131" s="215">
        <f t="shared" si="67"/>
        <v>119.75752359999998</v>
      </c>
      <c r="M131" s="215">
        <f t="shared" si="67"/>
        <v>131.73327595999999</v>
      </c>
    </row>
    <row r="132" spans="2:13" ht="15.75" thickTop="1" x14ac:dyDescent="0.15"/>
    <row r="134" spans="2:13" x14ac:dyDescent="0.25">
      <c r="B134" s="97" t="s">
        <v>219</v>
      </c>
    </row>
    <row r="135" spans="2:13" x14ac:dyDescent="0.15">
      <c r="B135" s="211" t="s">
        <v>276</v>
      </c>
      <c r="C135" s="356" t="s">
        <v>253</v>
      </c>
    </row>
    <row r="136" spans="2:13" x14ac:dyDescent="0.15">
      <c r="B136" s="211" t="s">
        <v>254</v>
      </c>
      <c r="C136" s="356"/>
    </row>
    <row r="137" spans="2:13" x14ac:dyDescent="0.15">
      <c r="B137" s="211" t="s">
        <v>255</v>
      </c>
      <c r="C137" s="356"/>
    </row>
    <row r="138" spans="2:13" x14ac:dyDescent="0.15">
      <c r="B138" s="211" t="s">
        <v>21</v>
      </c>
      <c r="C138" s="356"/>
    </row>
    <row r="139" spans="2:13" x14ac:dyDescent="0.15">
      <c r="B139" s="212" t="s">
        <v>263</v>
      </c>
      <c r="C139" s="220"/>
    </row>
    <row r="140" spans="2:13" x14ac:dyDescent="0.15">
      <c r="B140" s="212" t="s">
        <v>277</v>
      </c>
      <c r="C140" s="285">
        <v>18</v>
      </c>
    </row>
    <row r="141" spans="2:13" ht="30" x14ac:dyDescent="0.15">
      <c r="B141" s="212" t="s">
        <v>278</v>
      </c>
      <c r="C141" s="236">
        <v>72</v>
      </c>
      <c r="D141" s="55">
        <f>18*4</f>
        <v>72</v>
      </c>
    </row>
    <row r="142" spans="2:13" x14ac:dyDescent="0.15">
      <c r="B142" s="212" t="s">
        <v>279</v>
      </c>
      <c r="C142" s="220">
        <v>2</v>
      </c>
    </row>
    <row r="143" spans="2:13" x14ac:dyDescent="0.15">
      <c r="B143" s="212" t="s">
        <v>280</v>
      </c>
      <c r="C143" s="220">
        <v>2</v>
      </c>
    </row>
    <row r="144" spans="2:13" ht="30" x14ac:dyDescent="0.15">
      <c r="B144" s="212" t="s">
        <v>281</v>
      </c>
      <c r="C144" s="222">
        <v>2500</v>
      </c>
    </row>
    <row r="145" spans="2:13" ht="30" x14ac:dyDescent="0.15">
      <c r="B145" s="213" t="s">
        <v>336</v>
      </c>
      <c r="C145" s="223">
        <f>C144*C143*C142*C141*C140/100000</f>
        <v>129.6</v>
      </c>
    </row>
    <row r="146" spans="2:13" x14ac:dyDescent="0.15">
      <c r="B146" s="224"/>
      <c r="C146" s="225"/>
    </row>
    <row r="147" spans="2:13" x14ac:dyDescent="0.15">
      <c r="B147" s="226" t="s">
        <v>284</v>
      </c>
      <c r="C147" s="227"/>
    </row>
    <row r="148" spans="2:13" x14ac:dyDescent="0.15">
      <c r="B148" s="226" t="s">
        <v>299</v>
      </c>
      <c r="C148" s="287">
        <f>C145*40%</f>
        <v>51.84</v>
      </c>
    </row>
    <row r="149" spans="2:13" x14ac:dyDescent="0.15">
      <c r="B149" s="226" t="s">
        <v>288</v>
      </c>
      <c r="C149" s="227">
        <f>C140*2000/100000</f>
        <v>0.36</v>
      </c>
    </row>
    <row r="150" spans="2:13" x14ac:dyDescent="0.15">
      <c r="B150" s="226" t="s">
        <v>292</v>
      </c>
      <c r="C150" s="227">
        <f>10000*C140/100000</f>
        <v>1.8</v>
      </c>
    </row>
    <row r="151" spans="2:13" ht="30" x14ac:dyDescent="0.15">
      <c r="B151" s="213" t="s">
        <v>337</v>
      </c>
      <c r="C151" s="223">
        <f>SUM(C148:C150)</f>
        <v>54</v>
      </c>
    </row>
    <row r="152" spans="2:13" ht="15.75" thickBot="1" x14ac:dyDescent="0.3">
      <c r="B152" s="97"/>
      <c r="C152" s="97"/>
      <c r="D152" s="97"/>
      <c r="E152" s="97"/>
      <c r="F152" s="97"/>
      <c r="G152" s="97"/>
      <c r="H152" s="97"/>
      <c r="I152" s="9"/>
      <c r="J152" s="9"/>
      <c r="K152" s="9"/>
      <c r="L152" s="9"/>
    </row>
    <row r="153" spans="2:13" ht="15.75" thickBot="1" x14ac:dyDescent="0.3">
      <c r="B153" s="187" t="s">
        <v>34</v>
      </c>
      <c r="C153" s="188" t="s">
        <v>109</v>
      </c>
      <c r="D153" s="188" t="s">
        <v>110</v>
      </c>
      <c r="E153" s="188" t="s">
        <v>111</v>
      </c>
      <c r="F153" s="188" t="s">
        <v>112</v>
      </c>
      <c r="G153" s="188" t="s">
        <v>155</v>
      </c>
      <c r="H153" s="188" t="s">
        <v>168</v>
      </c>
      <c r="I153" s="188" t="s">
        <v>171</v>
      </c>
      <c r="J153" s="188" t="s">
        <v>172</v>
      </c>
      <c r="K153" s="188" t="s">
        <v>173</v>
      </c>
      <c r="L153" s="188" t="s">
        <v>196</v>
      </c>
      <c r="M153" s="188" t="s">
        <v>197</v>
      </c>
    </row>
    <row r="154" spans="2:13" x14ac:dyDescent="0.25">
      <c r="B154" s="189" t="s">
        <v>60</v>
      </c>
      <c r="C154" s="9"/>
      <c r="D154" s="9"/>
      <c r="E154" s="9"/>
      <c r="F154" s="134"/>
      <c r="G154" s="134"/>
      <c r="H154" s="134">
        <v>0.1</v>
      </c>
      <c r="I154" s="134">
        <v>0.1</v>
      </c>
      <c r="J154" s="134">
        <v>0.1</v>
      </c>
      <c r="K154" s="134">
        <v>0.1</v>
      </c>
      <c r="L154" s="134">
        <v>0.1</v>
      </c>
      <c r="M154" s="134">
        <v>0.1</v>
      </c>
    </row>
    <row r="155" spans="2:13" ht="15.75" thickBot="1" x14ac:dyDescent="0.3">
      <c r="B155" s="190" t="s">
        <v>220</v>
      </c>
      <c r="C155" s="214">
        <v>0</v>
      </c>
      <c r="D155" s="214">
        <v>0</v>
      </c>
      <c r="E155" s="214">
        <v>0</v>
      </c>
      <c r="F155" s="214">
        <f>C145*90%</f>
        <v>116.64</v>
      </c>
      <c r="G155" s="214">
        <f>C145</f>
        <v>129.6</v>
      </c>
      <c r="H155" s="214">
        <f>G155+(G155*H154)</f>
        <v>142.56</v>
      </c>
      <c r="I155" s="214">
        <f t="shared" ref="I155:M155" si="68">H155+(H155*I154)</f>
        <v>156.816</v>
      </c>
      <c r="J155" s="214">
        <f t="shared" si="68"/>
        <v>172.49760000000001</v>
      </c>
      <c r="K155" s="214">
        <f t="shared" si="68"/>
        <v>189.74736000000001</v>
      </c>
      <c r="L155" s="214">
        <f t="shared" si="68"/>
        <v>208.72209600000002</v>
      </c>
      <c r="M155" s="219">
        <f t="shared" si="68"/>
        <v>229.59430560000004</v>
      </c>
    </row>
    <row r="156" spans="2:13" ht="15.75" thickTop="1" x14ac:dyDescent="0.15"/>
    <row r="157" spans="2:13" x14ac:dyDescent="0.15">
      <c r="B157" s="154" t="str">
        <f>A1</f>
        <v>Project Report of M/s VAYU SUITES</v>
      </c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</row>
    <row r="158" spans="2:13" x14ac:dyDescent="0.15">
      <c r="B158" s="148"/>
      <c r="C158" s="148"/>
      <c r="D158" s="148"/>
      <c r="E158" s="148"/>
      <c r="F158" s="148"/>
      <c r="G158" s="148"/>
      <c r="H158" s="148"/>
    </row>
    <row r="159" spans="2:13" x14ac:dyDescent="0.15">
      <c r="B159" s="155" t="s">
        <v>63</v>
      </c>
      <c r="C159" s="155"/>
      <c r="D159" s="155"/>
      <c r="E159" s="155"/>
      <c r="F159" s="155"/>
      <c r="G159" s="155"/>
      <c r="H159" s="155"/>
      <c r="I159" s="155"/>
      <c r="J159" s="155"/>
    </row>
    <row r="160" spans="2:13" ht="15.75" thickBot="1" x14ac:dyDescent="0.2">
      <c r="B160" s="191" t="s">
        <v>298</v>
      </c>
    </row>
    <row r="161" spans="2:13" x14ac:dyDescent="0.15">
      <c r="B161" s="237" t="s">
        <v>34</v>
      </c>
      <c r="C161" s="238" t="s">
        <v>109</v>
      </c>
      <c r="D161" s="239" t="s">
        <v>110</v>
      </c>
      <c r="E161" s="239" t="s">
        <v>111</v>
      </c>
      <c r="F161" s="240" t="s">
        <v>112</v>
      </c>
      <c r="G161" s="239" t="s">
        <v>155</v>
      </c>
      <c r="H161" s="239" t="s">
        <v>168</v>
      </c>
      <c r="I161" s="241" t="s">
        <v>171</v>
      </c>
      <c r="J161" s="241" t="s">
        <v>172</v>
      </c>
      <c r="K161" s="241" t="s">
        <v>173</v>
      </c>
      <c r="L161" s="241" t="s">
        <v>196</v>
      </c>
      <c r="M161" s="242" t="s">
        <v>197</v>
      </c>
    </row>
    <row r="162" spans="2:13" x14ac:dyDescent="0.15">
      <c r="B162" s="243" t="s">
        <v>297</v>
      </c>
      <c r="C162" s="46"/>
      <c r="D162" s="46"/>
      <c r="E162" s="46"/>
      <c r="F162" s="46"/>
      <c r="G162" s="46"/>
      <c r="H162" s="46">
        <v>0.1</v>
      </c>
      <c r="I162" s="46">
        <v>0.1</v>
      </c>
      <c r="J162" s="46">
        <v>0.1</v>
      </c>
      <c r="K162" s="46">
        <v>0.1</v>
      </c>
      <c r="L162" s="46">
        <v>0.1</v>
      </c>
      <c r="M162" s="46">
        <v>0.1</v>
      </c>
    </row>
    <row r="163" spans="2:13" x14ac:dyDescent="0.15">
      <c r="B163" s="411"/>
      <c r="C163" s="412"/>
      <c r="D163" s="412"/>
      <c r="E163" s="412"/>
      <c r="F163" s="412"/>
      <c r="G163" s="412"/>
      <c r="H163" s="412"/>
      <c r="I163" s="412"/>
      <c r="J163" s="412"/>
      <c r="K163" s="412"/>
      <c r="L163" s="412"/>
      <c r="M163" s="413"/>
    </row>
    <row r="164" spans="2:13" ht="30" x14ac:dyDescent="0.15">
      <c r="B164" s="244" t="s">
        <v>285</v>
      </c>
      <c r="C164" s="45">
        <v>0</v>
      </c>
      <c r="D164" s="45">
        <v>0</v>
      </c>
      <c r="E164" s="45">
        <v>0</v>
      </c>
      <c r="F164" s="45">
        <f>J96*90%</f>
        <v>65.707200000000014</v>
      </c>
      <c r="G164" s="45">
        <f t="shared" ref="G164:G173" si="69">J96</f>
        <v>73.00800000000001</v>
      </c>
      <c r="H164" s="45">
        <f t="shared" ref="H164:H173" si="70">G164+(G164*$H$162)</f>
        <v>80.308800000000005</v>
      </c>
      <c r="I164" s="45">
        <f>H164+(H164*$I$162)</f>
        <v>88.339680000000001</v>
      </c>
      <c r="J164" s="45">
        <f>I164+(I164*$J$162)</f>
        <v>97.173648</v>
      </c>
      <c r="K164" s="45">
        <f>J164+(J164*$K$162)</f>
        <v>106.8910128</v>
      </c>
      <c r="L164" s="45">
        <f>K164+(K164*$L$162)</f>
        <v>117.58011408</v>
      </c>
      <c r="M164" s="245">
        <f>L164+(L164*$M$162)</f>
        <v>129.338125488</v>
      </c>
    </row>
    <row r="165" spans="2:13" x14ac:dyDescent="0.15">
      <c r="B165" s="246" t="s">
        <v>286</v>
      </c>
      <c r="C165" s="45">
        <v>0</v>
      </c>
      <c r="D165" s="45">
        <v>0</v>
      </c>
      <c r="E165" s="45">
        <v>0</v>
      </c>
      <c r="F165" s="45">
        <f t="shared" ref="F165:F173" si="71">J97*90%</f>
        <v>24.640199999999997</v>
      </c>
      <c r="G165" s="45">
        <f t="shared" si="69"/>
        <v>27.377999999999997</v>
      </c>
      <c r="H165" s="45">
        <f t="shared" si="70"/>
        <v>30.115799999999997</v>
      </c>
      <c r="I165" s="45">
        <f>H165+(H165*$I$162)</f>
        <v>33.127379999999995</v>
      </c>
      <c r="J165" s="45">
        <f>I165+(I165*$J$162)</f>
        <v>36.440117999999998</v>
      </c>
      <c r="K165" s="45">
        <f>J165+(J165*$K$162)</f>
        <v>40.084129799999999</v>
      </c>
      <c r="L165" s="45">
        <f>K165+(K165*$L$162)</f>
        <v>44.092542780000002</v>
      </c>
      <c r="M165" s="245">
        <f>L165+(L165*$M$162)</f>
        <v>48.501797058000001</v>
      </c>
    </row>
    <row r="166" spans="2:13" ht="30" x14ac:dyDescent="0.15">
      <c r="B166" s="244" t="s">
        <v>287</v>
      </c>
      <c r="C166" s="45">
        <v>0</v>
      </c>
      <c r="D166" s="45">
        <v>0</v>
      </c>
      <c r="E166" s="45">
        <v>0</v>
      </c>
      <c r="F166" s="45">
        <f t="shared" si="71"/>
        <v>27.378000000000004</v>
      </c>
      <c r="G166" s="45">
        <f t="shared" si="69"/>
        <v>30.42</v>
      </c>
      <c r="H166" s="45">
        <f t="shared" si="70"/>
        <v>33.462000000000003</v>
      </c>
      <c r="I166" s="45">
        <f t="shared" ref="I166:I173" si="72">H166+(H166*$I$162)</f>
        <v>36.808200000000006</v>
      </c>
      <c r="J166" s="45">
        <f t="shared" ref="J166:J173" si="73">I166+(I166*$J$162)</f>
        <v>40.489020000000011</v>
      </c>
      <c r="K166" s="45">
        <f t="shared" ref="K166:K173" si="74">J166+(J166*$K$162)</f>
        <v>44.537922000000009</v>
      </c>
      <c r="L166" s="45">
        <f t="shared" ref="L166:L173" si="75">K166+(K166*$L$162)</f>
        <v>48.991714200000011</v>
      </c>
      <c r="M166" s="245">
        <f t="shared" ref="M166:M173" si="76">L166+(L166*$M$162)</f>
        <v>53.890885620000013</v>
      </c>
    </row>
    <row r="167" spans="2:13" x14ac:dyDescent="0.15">
      <c r="B167" s="246" t="s">
        <v>288</v>
      </c>
      <c r="C167" s="45">
        <v>0</v>
      </c>
      <c r="D167" s="45">
        <v>0</v>
      </c>
      <c r="E167" s="45">
        <v>0</v>
      </c>
      <c r="F167" s="45">
        <f t="shared" si="71"/>
        <v>13.689000000000002</v>
      </c>
      <c r="G167" s="45">
        <f t="shared" si="69"/>
        <v>15.21</v>
      </c>
      <c r="H167" s="45">
        <f t="shared" si="70"/>
        <v>16.731000000000002</v>
      </c>
      <c r="I167" s="45">
        <f t="shared" si="72"/>
        <v>18.404100000000003</v>
      </c>
      <c r="J167" s="45">
        <f t="shared" si="73"/>
        <v>20.244510000000005</v>
      </c>
      <c r="K167" s="45">
        <f t="shared" si="74"/>
        <v>22.268961000000004</v>
      </c>
      <c r="L167" s="45">
        <f t="shared" si="75"/>
        <v>24.495857100000006</v>
      </c>
      <c r="M167" s="245">
        <f t="shared" si="76"/>
        <v>26.945442810000007</v>
      </c>
    </row>
    <row r="168" spans="2:13" x14ac:dyDescent="0.15">
      <c r="B168" s="246" t="s">
        <v>289</v>
      </c>
      <c r="C168" s="45">
        <v>0</v>
      </c>
      <c r="D168" s="45">
        <v>0</v>
      </c>
      <c r="E168" s="45">
        <v>0</v>
      </c>
      <c r="F168" s="45">
        <f t="shared" si="71"/>
        <v>118.47599999999998</v>
      </c>
      <c r="G168" s="45">
        <f t="shared" si="69"/>
        <v>131.63999999999999</v>
      </c>
      <c r="H168" s="45">
        <f t="shared" si="70"/>
        <v>144.80399999999997</v>
      </c>
      <c r="I168" s="45">
        <f t="shared" si="72"/>
        <v>159.28439999999998</v>
      </c>
      <c r="J168" s="45">
        <f t="shared" si="73"/>
        <v>175.21283999999997</v>
      </c>
      <c r="K168" s="45">
        <f t="shared" si="74"/>
        <v>192.73412399999998</v>
      </c>
      <c r="L168" s="45">
        <f t="shared" si="75"/>
        <v>212.00753639999999</v>
      </c>
      <c r="M168" s="245">
        <f t="shared" si="76"/>
        <v>233.20829004000001</v>
      </c>
    </row>
    <row r="169" spans="2:13" x14ac:dyDescent="0.15">
      <c r="B169" s="246" t="s">
        <v>290</v>
      </c>
      <c r="C169" s="45">
        <v>0</v>
      </c>
      <c r="D169" s="45">
        <v>0</v>
      </c>
      <c r="E169" s="45">
        <v>0</v>
      </c>
      <c r="F169" s="45">
        <f t="shared" si="71"/>
        <v>5.4</v>
      </c>
      <c r="G169" s="45">
        <f t="shared" si="69"/>
        <v>6</v>
      </c>
      <c r="H169" s="45">
        <f t="shared" si="70"/>
        <v>6.6</v>
      </c>
      <c r="I169" s="45">
        <f t="shared" si="72"/>
        <v>7.26</v>
      </c>
      <c r="J169" s="45">
        <f t="shared" si="73"/>
        <v>7.9859999999999998</v>
      </c>
      <c r="K169" s="45">
        <f t="shared" si="74"/>
        <v>8.7845999999999993</v>
      </c>
      <c r="L169" s="45">
        <f t="shared" si="75"/>
        <v>9.6630599999999998</v>
      </c>
      <c r="M169" s="245">
        <f t="shared" si="76"/>
        <v>10.629365999999999</v>
      </c>
    </row>
    <row r="170" spans="2:13" x14ac:dyDescent="0.15">
      <c r="B170" s="246" t="s">
        <v>291</v>
      </c>
      <c r="C170" s="45">
        <v>0</v>
      </c>
      <c r="D170" s="45">
        <v>0</v>
      </c>
      <c r="E170" s="45">
        <v>0</v>
      </c>
      <c r="F170" s="45">
        <f t="shared" si="71"/>
        <v>10.8</v>
      </c>
      <c r="G170" s="45">
        <f t="shared" si="69"/>
        <v>12</v>
      </c>
      <c r="H170" s="45">
        <f t="shared" si="70"/>
        <v>13.2</v>
      </c>
      <c r="I170" s="45">
        <f t="shared" si="72"/>
        <v>14.52</v>
      </c>
      <c r="J170" s="45">
        <f t="shared" si="73"/>
        <v>15.972</v>
      </c>
      <c r="K170" s="45">
        <f t="shared" si="74"/>
        <v>17.569199999999999</v>
      </c>
      <c r="L170" s="45">
        <f t="shared" si="75"/>
        <v>19.32612</v>
      </c>
      <c r="M170" s="245">
        <f t="shared" si="76"/>
        <v>21.258731999999998</v>
      </c>
    </row>
    <row r="171" spans="2:13" x14ac:dyDescent="0.15">
      <c r="B171" s="246" t="s">
        <v>292</v>
      </c>
      <c r="C171" s="45">
        <v>0</v>
      </c>
      <c r="D171" s="45">
        <v>0</v>
      </c>
      <c r="E171" s="45">
        <v>0</v>
      </c>
      <c r="F171" s="45">
        <f t="shared" si="71"/>
        <v>23.400000000000002</v>
      </c>
      <c r="G171" s="45">
        <f t="shared" si="69"/>
        <v>26</v>
      </c>
      <c r="H171" s="45">
        <f t="shared" si="70"/>
        <v>28.6</v>
      </c>
      <c r="I171" s="45">
        <f t="shared" si="72"/>
        <v>31.46</v>
      </c>
      <c r="J171" s="45">
        <f t="shared" si="73"/>
        <v>34.606000000000002</v>
      </c>
      <c r="K171" s="45">
        <f t="shared" si="74"/>
        <v>38.066600000000001</v>
      </c>
      <c r="L171" s="45">
        <f t="shared" si="75"/>
        <v>41.873260000000002</v>
      </c>
      <c r="M171" s="245">
        <f t="shared" si="76"/>
        <v>46.060586000000001</v>
      </c>
    </row>
    <row r="172" spans="2:13" x14ac:dyDescent="0.15">
      <c r="B172" s="246" t="s">
        <v>293</v>
      </c>
      <c r="C172" s="45">
        <v>0</v>
      </c>
      <c r="D172" s="45">
        <v>0</v>
      </c>
      <c r="E172" s="45">
        <v>0</v>
      </c>
      <c r="F172" s="45">
        <f t="shared" si="71"/>
        <v>32.4</v>
      </c>
      <c r="G172" s="45">
        <f t="shared" si="69"/>
        <v>36</v>
      </c>
      <c r="H172" s="45">
        <f t="shared" si="70"/>
        <v>39.6</v>
      </c>
      <c r="I172" s="45">
        <f t="shared" si="72"/>
        <v>43.56</v>
      </c>
      <c r="J172" s="45">
        <f t="shared" si="73"/>
        <v>47.916000000000004</v>
      </c>
      <c r="K172" s="45">
        <f t="shared" si="74"/>
        <v>52.707600000000006</v>
      </c>
      <c r="L172" s="45">
        <f t="shared" si="75"/>
        <v>57.978360000000009</v>
      </c>
      <c r="M172" s="245">
        <f t="shared" si="76"/>
        <v>63.776196000000013</v>
      </c>
    </row>
    <row r="173" spans="2:13" ht="15.75" thickBot="1" x14ac:dyDescent="0.2">
      <c r="B173" s="248" t="s">
        <v>294</v>
      </c>
      <c r="C173" s="216">
        <v>0</v>
      </c>
      <c r="D173" s="216">
        <v>0</v>
      </c>
      <c r="E173" s="45">
        <v>0</v>
      </c>
      <c r="F173" s="216">
        <f t="shared" si="71"/>
        <v>14.4</v>
      </c>
      <c r="G173" s="216">
        <f t="shared" si="69"/>
        <v>16</v>
      </c>
      <c r="H173" s="216">
        <f t="shared" si="70"/>
        <v>17.600000000000001</v>
      </c>
      <c r="I173" s="216">
        <f t="shared" si="72"/>
        <v>19.360000000000003</v>
      </c>
      <c r="J173" s="216">
        <f t="shared" si="73"/>
        <v>21.296000000000003</v>
      </c>
      <c r="K173" s="216">
        <f t="shared" si="74"/>
        <v>23.425600000000003</v>
      </c>
      <c r="L173" s="216">
        <f t="shared" si="75"/>
        <v>25.768160000000002</v>
      </c>
      <c r="M173" s="249">
        <f t="shared" si="76"/>
        <v>28.344976000000003</v>
      </c>
    </row>
    <row r="174" spans="2:13" ht="15.75" thickBot="1" x14ac:dyDescent="0.2">
      <c r="B174" s="250" t="s">
        <v>5</v>
      </c>
      <c r="C174" s="251">
        <f>SUM(C164:C173)</f>
        <v>0</v>
      </c>
      <c r="D174" s="251">
        <f t="shared" ref="D174:M174" si="77">SUM(D164:D173)</f>
        <v>0</v>
      </c>
      <c r="E174" s="251">
        <f t="shared" si="77"/>
        <v>0</v>
      </c>
      <c r="F174" s="251">
        <f t="shared" si="77"/>
        <v>336.29039999999992</v>
      </c>
      <c r="G174" s="251">
        <f t="shared" si="77"/>
        <v>373.65600000000001</v>
      </c>
      <c r="H174" s="251">
        <f t="shared" si="77"/>
        <v>411.02160000000003</v>
      </c>
      <c r="I174" s="251">
        <f t="shared" si="77"/>
        <v>452.12375999999995</v>
      </c>
      <c r="J174" s="251">
        <f t="shared" si="77"/>
        <v>497.33613599999995</v>
      </c>
      <c r="K174" s="251">
        <f t="shared" si="77"/>
        <v>547.06974960000002</v>
      </c>
      <c r="L174" s="251">
        <f t="shared" si="77"/>
        <v>601.77672455999993</v>
      </c>
      <c r="M174" s="252">
        <f t="shared" si="77"/>
        <v>661.95439701599992</v>
      </c>
    </row>
    <row r="175" spans="2:13" ht="15.75" thickTop="1" x14ac:dyDescent="0.15"/>
    <row r="176" spans="2:13" ht="15.75" thickBot="1" x14ac:dyDescent="0.2">
      <c r="B176" s="191" t="s">
        <v>221</v>
      </c>
    </row>
    <row r="177" spans="2:13" ht="15.75" thickBot="1" x14ac:dyDescent="0.3">
      <c r="B177" s="187" t="s">
        <v>34</v>
      </c>
      <c r="C177" s="188" t="s">
        <v>109</v>
      </c>
      <c r="D177" s="188" t="s">
        <v>110</v>
      </c>
      <c r="E177" s="188" t="s">
        <v>111</v>
      </c>
      <c r="F177" s="188" t="s">
        <v>112</v>
      </c>
      <c r="G177" s="188" t="s">
        <v>155</v>
      </c>
      <c r="H177" s="188" t="s">
        <v>168</v>
      </c>
      <c r="I177" s="188" t="s">
        <v>171</v>
      </c>
      <c r="J177" s="188" t="s">
        <v>172</v>
      </c>
      <c r="K177" s="188" t="s">
        <v>173</v>
      </c>
      <c r="L177" s="188" t="s">
        <v>196</v>
      </c>
      <c r="M177" s="188" t="s">
        <v>197</v>
      </c>
    </row>
    <row r="178" spans="2:13" x14ac:dyDescent="0.25">
      <c r="B178" s="189" t="s">
        <v>60</v>
      </c>
      <c r="C178" s="9"/>
      <c r="D178" s="9"/>
      <c r="E178" s="9"/>
      <c r="F178" s="134"/>
      <c r="G178" s="134"/>
      <c r="H178" s="134">
        <v>0.1</v>
      </c>
      <c r="I178" s="134">
        <v>0.1</v>
      </c>
      <c r="J178" s="134">
        <v>0.1</v>
      </c>
      <c r="K178" s="134">
        <v>0.1</v>
      </c>
      <c r="L178" s="134">
        <v>0.1</v>
      </c>
      <c r="M178" s="218">
        <v>0.1</v>
      </c>
    </row>
    <row r="179" spans="2:13" ht="15.75" thickBot="1" x14ac:dyDescent="0.3">
      <c r="B179" s="190" t="s">
        <v>300</v>
      </c>
      <c r="C179" s="214">
        <v>0</v>
      </c>
      <c r="D179" s="214">
        <v>0</v>
      </c>
      <c r="E179" s="214">
        <v>0</v>
      </c>
      <c r="F179" s="214">
        <f>C151*90%</f>
        <v>48.6</v>
      </c>
      <c r="G179" s="214">
        <f>C151</f>
        <v>54</v>
      </c>
      <c r="H179" s="214">
        <f>G179+(G179*H178)</f>
        <v>59.4</v>
      </c>
      <c r="I179" s="214">
        <f t="shared" ref="I179" si="78">H179+(H179*I178)</f>
        <v>65.34</v>
      </c>
      <c r="J179" s="214">
        <f t="shared" ref="J179" si="79">I179+(I179*J178)</f>
        <v>71.874000000000009</v>
      </c>
      <c r="K179" s="214">
        <f t="shared" ref="K179" si="80">J179+(J179*K178)</f>
        <v>79.061400000000006</v>
      </c>
      <c r="L179" s="214">
        <f t="shared" ref="L179" si="81">K179+(K179*L178)</f>
        <v>86.967540000000014</v>
      </c>
      <c r="M179" s="219">
        <f t="shared" ref="M179" si="82">L179+(L179*M178)</f>
        <v>95.664294000000012</v>
      </c>
    </row>
    <row r="180" spans="2:13" ht="15.75" thickTop="1" x14ac:dyDescent="0.15"/>
    <row r="182" spans="2:13" x14ac:dyDescent="0.15">
      <c r="B182" s="170" t="s">
        <v>93</v>
      </c>
      <c r="C182" s="170"/>
      <c r="D182" s="170"/>
      <c r="E182" s="170"/>
      <c r="F182" s="170"/>
      <c r="G182" s="170"/>
      <c r="H182" s="170"/>
      <c r="K182" s="135"/>
    </row>
    <row r="183" spans="2:13" x14ac:dyDescent="0.15">
      <c r="B183" s="141" t="s">
        <v>34</v>
      </c>
      <c r="C183" s="143" t="s">
        <v>109</v>
      </c>
      <c r="D183" s="143" t="s">
        <v>110</v>
      </c>
      <c r="E183" s="143" t="s">
        <v>111</v>
      </c>
      <c r="F183" s="143" t="s">
        <v>112</v>
      </c>
      <c r="G183" s="144" t="s">
        <v>155</v>
      </c>
      <c r="H183" s="143" t="s">
        <v>168</v>
      </c>
      <c r="I183" s="32" t="s">
        <v>171</v>
      </c>
      <c r="J183" s="32" t="s">
        <v>172</v>
      </c>
      <c r="K183" s="32" t="s">
        <v>173</v>
      </c>
      <c r="L183" s="32" t="s">
        <v>196</v>
      </c>
      <c r="M183" s="32" t="s">
        <v>197</v>
      </c>
    </row>
    <row r="184" spans="2:13" x14ac:dyDescent="0.15">
      <c r="B184" s="142"/>
      <c r="C184" s="407"/>
      <c r="D184" s="407"/>
      <c r="E184" s="407"/>
      <c r="F184" s="407"/>
      <c r="G184" s="407"/>
      <c r="H184" s="407"/>
      <c r="I184" s="407"/>
      <c r="J184" s="407"/>
      <c r="K184" s="407"/>
      <c r="L184" s="407"/>
      <c r="M184" s="407"/>
    </row>
    <row r="185" spans="2:13" x14ac:dyDescent="0.15">
      <c r="B185" s="142" t="s">
        <v>90</v>
      </c>
      <c r="C185" s="42">
        <f>'Repayment Schedule'!B211</f>
        <v>5.541666666666667</v>
      </c>
      <c r="D185" s="42">
        <f>'Repayment Schedule'!C211</f>
        <v>69.825000000000003</v>
      </c>
      <c r="E185" s="42">
        <f>'Repayment Schedule'!D211</f>
        <v>152.5541666666667</v>
      </c>
      <c r="F185" s="42">
        <f>'Repayment Schedule'!E211</f>
        <v>189.05</v>
      </c>
      <c r="G185" s="42">
        <f>'Repayment Schedule'!F211</f>
        <v>180.785</v>
      </c>
      <c r="H185" s="42">
        <f>'Repayment Schedule'!G211</f>
        <v>167.41375000000002</v>
      </c>
      <c r="I185" s="42">
        <f>'Repayment Schedule'!H211</f>
        <v>150.8125</v>
      </c>
      <c r="J185" s="42">
        <f>'Repayment Schedule'!I211</f>
        <v>131.6225</v>
      </c>
      <c r="K185" s="42">
        <f>'Repayment Schedule'!J211</f>
        <v>106.0675</v>
      </c>
      <c r="L185" s="42">
        <f>'Repayment Schedule'!K211</f>
        <v>77.567499999999995</v>
      </c>
      <c r="M185" s="42">
        <f>'Repayment Schedule'!L211</f>
        <v>0</v>
      </c>
    </row>
    <row r="186" spans="2:13" x14ac:dyDescent="0.15">
      <c r="B186" s="142" t="s">
        <v>94</v>
      </c>
      <c r="C186" s="42">
        <v>0</v>
      </c>
      <c r="D186" s="42">
        <v>0</v>
      </c>
      <c r="E186" s="42">
        <v>0</v>
      </c>
      <c r="F186" s="42">
        <v>0.05</v>
      </c>
      <c r="G186" s="247">
        <f>F186+F186*10%</f>
        <v>5.5000000000000007E-2</v>
      </c>
      <c r="H186" s="42">
        <f>G186+G186*10%</f>
        <v>6.0500000000000012E-2</v>
      </c>
      <c r="I186" s="42">
        <f t="shared" ref="I186:J186" si="83">H186+H186*10%</f>
        <v>6.6550000000000012E-2</v>
      </c>
      <c r="J186" s="42">
        <f t="shared" si="83"/>
        <v>7.320500000000002E-2</v>
      </c>
      <c r="K186" s="42">
        <f t="shared" ref="K186:M187" si="84">J186+J186*10%</f>
        <v>8.0525500000000028E-2</v>
      </c>
      <c r="L186" s="42">
        <f t="shared" si="84"/>
        <v>8.8578050000000033E-2</v>
      </c>
      <c r="M186" s="42">
        <f t="shared" si="84"/>
        <v>9.7435855000000043E-2</v>
      </c>
    </row>
    <row r="187" spans="2:13" x14ac:dyDescent="0.15">
      <c r="B187" s="142" t="s">
        <v>95</v>
      </c>
      <c r="C187" s="42">
        <v>0</v>
      </c>
      <c r="D187" s="42">
        <v>0</v>
      </c>
      <c r="E187" s="42">
        <v>0</v>
      </c>
      <c r="F187" s="42">
        <v>0.1</v>
      </c>
      <c r="G187" s="247">
        <f>F187+F187*10%</f>
        <v>0.11000000000000001</v>
      </c>
      <c r="H187" s="42">
        <f>G187+G187*10%</f>
        <v>0.12100000000000002</v>
      </c>
      <c r="I187" s="42">
        <f t="shared" ref="I187:J187" si="85">H187+H187*10%</f>
        <v>0.13310000000000002</v>
      </c>
      <c r="J187" s="42">
        <f t="shared" si="85"/>
        <v>0.14641000000000004</v>
      </c>
      <c r="K187" s="42">
        <f t="shared" si="84"/>
        <v>0.16105100000000006</v>
      </c>
      <c r="L187" s="42">
        <f t="shared" si="84"/>
        <v>0.17715610000000007</v>
      </c>
      <c r="M187" s="42">
        <f t="shared" si="84"/>
        <v>0.19487171000000009</v>
      </c>
    </row>
    <row r="188" spans="2:13" x14ac:dyDescent="0.15">
      <c r="B188" s="66" t="s">
        <v>136</v>
      </c>
      <c r="C188" s="42">
        <f>'Repayment Schedule'!B211</f>
        <v>5.541666666666667</v>
      </c>
      <c r="D188" s="42">
        <f>'Repayment Schedule'!C211</f>
        <v>69.825000000000003</v>
      </c>
      <c r="E188" s="42">
        <f>'Repayment Schedule'!D211</f>
        <v>152.5541666666667</v>
      </c>
      <c r="F188" s="42">
        <v>0</v>
      </c>
      <c r="G188" s="247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</row>
    <row r="189" spans="2:13" ht="15.75" thickBot="1" x14ac:dyDescent="0.2">
      <c r="B189" s="141" t="s">
        <v>20</v>
      </c>
      <c r="C189" s="234">
        <f t="shared" ref="C189:H189" si="86">SUM(C185:C187)-C188</f>
        <v>0</v>
      </c>
      <c r="D189" s="234">
        <f t="shared" si="86"/>
        <v>0</v>
      </c>
      <c r="E189" s="234">
        <f t="shared" si="86"/>
        <v>0</v>
      </c>
      <c r="F189" s="234">
        <f t="shared" si="86"/>
        <v>189.20000000000002</v>
      </c>
      <c r="G189" s="235">
        <f t="shared" si="86"/>
        <v>180.95000000000002</v>
      </c>
      <c r="H189" s="234">
        <f t="shared" si="86"/>
        <v>167.59525000000002</v>
      </c>
      <c r="I189" s="234">
        <f t="shared" ref="I189:J189" si="87">SUM(I185:I187)-I188</f>
        <v>151.01215000000002</v>
      </c>
      <c r="J189" s="234">
        <f t="shared" si="87"/>
        <v>131.84211500000001</v>
      </c>
      <c r="K189" s="234">
        <f t="shared" ref="K189:L189" si="88">SUM(K185:K187)-K188</f>
        <v>106.30907649999999</v>
      </c>
      <c r="L189" s="234">
        <f t="shared" si="88"/>
        <v>77.833234149999996</v>
      </c>
      <c r="M189" s="234">
        <f t="shared" ref="M189" si="89">SUM(M185:M187)-M188</f>
        <v>0.2923075650000001</v>
      </c>
    </row>
    <row r="190" spans="2:13" ht="15.75" thickTop="1" x14ac:dyDescent="0.15">
      <c r="E190" s="52"/>
    </row>
  </sheetData>
  <mergeCells count="19">
    <mergeCell ref="C184:M184"/>
    <mergeCell ref="C128:M128"/>
    <mergeCell ref="B130:M130"/>
    <mergeCell ref="B163:M163"/>
    <mergeCell ref="B120:M120"/>
    <mergeCell ref="C135:C138"/>
    <mergeCell ref="B39:N39"/>
    <mergeCell ref="B40:N40"/>
    <mergeCell ref="C117:M117"/>
    <mergeCell ref="A2:L2"/>
    <mergeCell ref="A1:N1"/>
    <mergeCell ref="C80:I80"/>
    <mergeCell ref="J80:J83"/>
    <mergeCell ref="C82:D82"/>
    <mergeCell ref="E82:F82"/>
    <mergeCell ref="G82:H82"/>
    <mergeCell ref="C112:M112"/>
    <mergeCell ref="B114:M114"/>
    <mergeCell ref="B116:M116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8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217"/>
  <sheetViews>
    <sheetView topLeftCell="A161" workbookViewId="0">
      <selection activeCell="H13" sqref="H13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16" ht="21" x14ac:dyDescent="0.35">
      <c r="A1" s="358" t="str">
        <f>COP!A1</f>
        <v>M/s VAYU SUITES</v>
      </c>
      <c r="B1" s="358"/>
      <c r="C1" s="358"/>
      <c r="D1" s="358"/>
      <c r="E1" s="358"/>
      <c r="F1" s="358"/>
      <c r="G1" s="358"/>
      <c r="H1" s="358"/>
    </row>
    <row r="2" spans="1:16" ht="15" x14ac:dyDescent="0.25">
      <c r="A2" s="359" t="str">
        <f>COP!A2</f>
        <v>NEW HOTEL PROJECT</v>
      </c>
      <c r="B2" s="359"/>
      <c r="C2" s="359"/>
      <c r="D2" s="359"/>
      <c r="E2" s="359"/>
      <c r="F2" s="359"/>
      <c r="G2" s="359"/>
      <c r="H2" s="359"/>
    </row>
    <row r="3" spans="1:16" ht="33.75" customHeight="1" x14ac:dyDescent="0.25">
      <c r="A3" s="360" t="str">
        <f>COP!A3</f>
        <v xml:space="preserve">REG. ADDRESS : -LOBBY LEVEL, INSIDE HOTEL VISHNUPRIYA, 9, GULAB BAGH ROAD, UDAIPUR, RAJASTHAN, 313001 </v>
      </c>
      <c r="B3" s="360"/>
      <c r="C3" s="360"/>
      <c r="D3" s="360"/>
      <c r="E3" s="360"/>
      <c r="F3" s="360"/>
      <c r="G3" s="360"/>
      <c r="H3" s="360"/>
    </row>
    <row r="4" spans="1:16" ht="33.75" customHeight="1" x14ac:dyDescent="0.25">
      <c r="A4" s="360" t="str">
        <f>COP!A4</f>
        <v>UNIT ADDRESS : -KHASARA NO. 579/546, REVENUE VILLAGE-SENA, TEHSIL-BALI, DISTRICT-PALI, RAJASTHAN</v>
      </c>
      <c r="B4" s="360"/>
      <c r="C4" s="360"/>
      <c r="D4" s="360"/>
      <c r="E4" s="360"/>
      <c r="F4" s="360"/>
      <c r="G4" s="360"/>
      <c r="H4" s="360"/>
    </row>
    <row r="5" spans="1:16" ht="15" x14ac:dyDescent="0.25">
      <c r="A5" s="151"/>
      <c r="B5" s="151"/>
      <c r="C5" s="151"/>
      <c r="D5" s="151"/>
      <c r="E5" s="151"/>
      <c r="F5" s="151"/>
      <c r="G5" s="151"/>
      <c r="H5" s="151"/>
      <c r="L5" t="s">
        <v>327</v>
      </c>
      <c r="M5" t="s">
        <v>344</v>
      </c>
    </row>
    <row r="6" spans="1:16" ht="15" x14ac:dyDescent="0.25">
      <c r="A6" s="19" t="s">
        <v>123</v>
      </c>
      <c r="B6" s="18"/>
      <c r="C6" s="95" t="s">
        <v>181</v>
      </c>
      <c r="D6" s="96">
        <v>9.5000000000000001E-2</v>
      </c>
      <c r="E6" s="18"/>
      <c r="F6" s="18"/>
      <c r="G6" s="422" t="s">
        <v>130</v>
      </c>
      <c r="H6" s="422"/>
    </row>
    <row r="7" spans="1:16" ht="15" x14ac:dyDescent="0.15">
      <c r="A7" s="6" t="s">
        <v>104</v>
      </c>
      <c r="B7" s="6" t="s">
        <v>105</v>
      </c>
      <c r="C7" s="6" t="s">
        <v>131</v>
      </c>
      <c r="D7" s="6" t="s">
        <v>20</v>
      </c>
      <c r="E7" s="6" t="s">
        <v>106</v>
      </c>
      <c r="F7" s="6" t="s">
        <v>107</v>
      </c>
      <c r="G7" s="6" t="s">
        <v>2</v>
      </c>
      <c r="H7" s="6" t="s">
        <v>20</v>
      </c>
    </row>
    <row r="8" spans="1:16" ht="15" x14ac:dyDescent="0.15">
      <c r="A8" s="32" t="s">
        <v>109</v>
      </c>
      <c r="B8" s="6"/>
      <c r="C8" s="6"/>
      <c r="D8" s="6"/>
      <c r="E8" s="6"/>
      <c r="F8" s="6"/>
      <c r="G8" s="6"/>
      <c r="H8" s="6"/>
      <c r="K8">
        <v>1</v>
      </c>
      <c r="L8" s="288" t="s">
        <v>109</v>
      </c>
      <c r="M8">
        <v>7</v>
      </c>
      <c r="N8" s="289">
        <v>45627</v>
      </c>
    </row>
    <row r="9" spans="1:16" ht="15" x14ac:dyDescent="0.15">
      <c r="A9" s="21">
        <v>45597</v>
      </c>
      <c r="B9" s="22">
        <v>0</v>
      </c>
      <c r="C9" s="22">
        <v>0</v>
      </c>
      <c r="D9" s="22">
        <f t="shared" ref="D9:D16" si="0">B9+C9</f>
        <v>0</v>
      </c>
      <c r="E9" s="22">
        <v>0</v>
      </c>
      <c r="F9" s="22">
        <f t="shared" ref="F9:F16" si="1">D9-E9</f>
        <v>0</v>
      </c>
      <c r="G9" s="22">
        <f t="shared" ref="G9:G13" si="2">F9*$D$6/12</f>
        <v>0</v>
      </c>
      <c r="H9" s="420"/>
      <c r="K9">
        <v>2</v>
      </c>
      <c r="L9" s="288" t="s">
        <v>110</v>
      </c>
      <c r="M9">
        <v>12</v>
      </c>
    </row>
    <row r="10" spans="1:16" ht="15" x14ac:dyDescent="0.15">
      <c r="A10" s="21">
        <v>45627</v>
      </c>
      <c r="B10" s="22">
        <f t="shared" ref="B10:B17" si="3">F9</f>
        <v>0</v>
      </c>
      <c r="C10" s="22">
        <v>70</v>
      </c>
      <c r="D10" s="22">
        <f t="shared" si="0"/>
        <v>70</v>
      </c>
      <c r="E10" s="22">
        <v>0</v>
      </c>
      <c r="F10" s="22">
        <f t="shared" si="1"/>
        <v>70</v>
      </c>
      <c r="G10" s="22">
        <f>F10*$D$6/12</f>
        <v>0.5541666666666667</v>
      </c>
      <c r="H10" s="420"/>
      <c r="K10">
        <v>3</v>
      </c>
      <c r="L10" s="288" t="s">
        <v>111</v>
      </c>
      <c r="M10">
        <v>12</v>
      </c>
    </row>
    <row r="11" spans="1:16" ht="15" x14ac:dyDescent="0.15">
      <c r="A11" s="21">
        <v>45658</v>
      </c>
      <c r="B11" s="22">
        <f t="shared" si="3"/>
        <v>70</v>
      </c>
      <c r="C11" s="22">
        <v>70</v>
      </c>
      <c r="D11" s="22">
        <f t="shared" si="0"/>
        <v>140</v>
      </c>
      <c r="E11" s="22">
        <v>0</v>
      </c>
      <c r="F11" s="22">
        <f t="shared" si="1"/>
        <v>140</v>
      </c>
      <c r="G11" s="22">
        <f t="shared" si="2"/>
        <v>1.1083333333333334</v>
      </c>
      <c r="H11" s="420"/>
      <c r="K11">
        <v>4</v>
      </c>
      <c r="L11" s="288" t="s">
        <v>112</v>
      </c>
      <c r="M11">
        <v>12</v>
      </c>
      <c r="P11">
        <f>12*13</f>
        <v>156</v>
      </c>
    </row>
    <row r="12" spans="1:16" ht="15" x14ac:dyDescent="0.15">
      <c r="A12" s="21">
        <v>45689</v>
      </c>
      <c r="B12" s="22">
        <f t="shared" si="3"/>
        <v>140</v>
      </c>
      <c r="C12" s="22">
        <v>70</v>
      </c>
      <c r="D12" s="22">
        <f t="shared" si="0"/>
        <v>210</v>
      </c>
      <c r="E12" s="22">
        <v>0</v>
      </c>
      <c r="F12" s="22">
        <f t="shared" si="1"/>
        <v>210</v>
      </c>
      <c r="G12" s="22">
        <f t="shared" si="2"/>
        <v>1.6624999999999999</v>
      </c>
      <c r="H12" s="421"/>
      <c r="K12">
        <v>5</v>
      </c>
      <c r="L12" s="288" t="s">
        <v>155</v>
      </c>
      <c r="M12">
        <v>12</v>
      </c>
    </row>
    <row r="13" spans="1:16" ht="15" x14ac:dyDescent="0.15">
      <c r="A13" s="25">
        <v>45717</v>
      </c>
      <c r="B13" s="26">
        <f t="shared" si="3"/>
        <v>210</v>
      </c>
      <c r="C13" s="22">
        <v>70</v>
      </c>
      <c r="D13" s="26">
        <f t="shared" si="0"/>
        <v>280</v>
      </c>
      <c r="E13" s="22">
        <v>0</v>
      </c>
      <c r="F13" s="26">
        <f t="shared" si="1"/>
        <v>280</v>
      </c>
      <c r="G13" s="22">
        <f t="shared" si="2"/>
        <v>2.2166666666666668</v>
      </c>
      <c r="H13" s="27">
        <f>SUM(G9:G13)</f>
        <v>5.541666666666667</v>
      </c>
      <c r="K13">
        <v>6</v>
      </c>
      <c r="L13" s="288" t="s">
        <v>168</v>
      </c>
      <c r="M13">
        <v>12</v>
      </c>
    </row>
    <row r="14" spans="1:16" ht="15" x14ac:dyDescent="0.15">
      <c r="A14" s="28"/>
      <c r="B14" s="29"/>
      <c r="C14" s="29"/>
      <c r="D14" s="29"/>
      <c r="E14" s="29"/>
      <c r="F14" s="29"/>
      <c r="G14" s="30"/>
      <c r="H14" s="31"/>
      <c r="K14">
        <v>7</v>
      </c>
      <c r="L14" s="288" t="s">
        <v>171</v>
      </c>
      <c r="M14">
        <v>12</v>
      </c>
    </row>
    <row r="15" spans="1:16" ht="15" x14ac:dyDescent="0.15">
      <c r="A15" s="32" t="s">
        <v>110</v>
      </c>
      <c r="B15" s="6" t="s">
        <v>105</v>
      </c>
      <c r="C15" s="6" t="s">
        <v>131</v>
      </c>
      <c r="D15" s="6" t="s">
        <v>20</v>
      </c>
      <c r="E15" s="6" t="s">
        <v>106</v>
      </c>
      <c r="F15" s="6" t="s">
        <v>107</v>
      </c>
      <c r="G15" s="6" t="s">
        <v>2</v>
      </c>
      <c r="H15" s="6" t="s">
        <v>20</v>
      </c>
      <c r="K15">
        <v>8</v>
      </c>
      <c r="L15" s="288" t="s">
        <v>172</v>
      </c>
      <c r="M15">
        <v>12</v>
      </c>
    </row>
    <row r="16" spans="1:16" ht="15" x14ac:dyDescent="0.15">
      <c r="A16" s="21">
        <v>45748</v>
      </c>
      <c r="B16" s="22">
        <f>F13</f>
        <v>280</v>
      </c>
      <c r="C16" s="22">
        <v>70</v>
      </c>
      <c r="D16" s="22">
        <f t="shared" si="0"/>
        <v>350</v>
      </c>
      <c r="E16" s="22">
        <v>0</v>
      </c>
      <c r="F16" s="22">
        <f t="shared" si="1"/>
        <v>350</v>
      </c>
      <c r="G16" s="22">
        <f t="shared" ref="G16:G27" si="4">F16*$D$6/12</f>
        <v>2.7708333333333335</v>
      </c>
      <c r="H16" s="419"/>
      <c r="K16">
        <v>9</v>
      </c>
      <c r="L16" s="288" t="s">
        <v>173</v>
      </c>
      <c r="M16">
        <v>12</v>
      </c>
    </row>
    <row r="17" spans="1:14" ht="15" x14ac:dyDescent="0.15">
      <c r="A17" s="21">
        <v>45778</v>
      </c>
      <c r="B17" s="22">
        <f t="shared" si="3"/>
        <v>350</v>
      </c>
      <c r="C17" s="22">
        <v>70</v>
      </c>
      <c r="D17" s="22">
        <f t="shared" ref="D17:D50" si="5">B17+C17</f>
        <v>420</v>
      </c>
      <c r="E17" s="22">
        <v>0</v>
      </c>
      <c r="F17" s="22">
        <f t="shared" ref="F17:F50" si="6">D17-E17</f>
        <v>420</v>
      </c>
      <c r="G17" s="22">
        <f t="shared" si="4"/>
        <v>3.3249999999999997</v>
      </c>
      <c r="H17" s="420"/>
      <c r="K17">
        <v>10</v>
      </c>
      <c r="L17" s="288" t="s">
        <v>196</v>
      </c>
      <c r="M17">
        <v>12</v>
      </c>
    </row>
    <row r="18" spans="1:14" ht="15" x14ac:dyDescent="0.15">
      <c r="A18" s="21">
        <v>45809</v>
      </c>
      <c r="B18" s="22">
        <f t="shared" ref="B18:B50" si="7">F17</f>
        <v>420</v>
      </c>
      <c r="C18" s="22">
        <v>70</v>
      </c>
      <c r="D18" s="22">
        <f t="shared" si="5"/>
        <v>490</v>
      </c>
      <c r="E18" s="22">
        <v>0</v>
      </c>
      <c r="F18" s="22">
        <f t="shared" si="6"/>
        <v>490</v>
      </c>
      <c r="G18" s="22">
        <f t="shared" si="4"/>
        <v>3.8791666666666664</v>
      </c>
      <c r="H18" s="420"/>
      <c r="K18">
        <v>11</v>
      </c>
      <c r="L18" s="288" t="s">
        <v>197</v>
      </c>
      <c r="M18">
        <v>12</v>
      </c>
    </row>
    <row r="19" spans="1:14" ht="15" x14ac:dyDescent="0.15">
      <c r="A19" s="21">
        <v>45839</v>
      </c>
      <c r="B19" s="22">
        <f t="shared" si="7"/>
        <v>490</v>
      </c>
      <c r="C19" s="22">
        <v>70</v>
      </c>
      <c r="D19" s="22">
        <f t="shared" si="5"/>
        <v>560</v>
      </c>
      <c r="E19" s="22">
        <v>0</v>
      </c>
      <c r="F19" s="22">
        <f t="shared" si="6"/>
        <v>560</v>
      </c>
      <c r="G19" s="22">
        <f t="shared" si="4"/>
        <v>4.4333333333333336</v>
      </c>
      <c r="H19" s="420"/>
      <c r="K19">
        <v>12</v>
      </c>
      <c r="L19" s="288" t="s">
        <v>342</v>
      </c>
      <c r="M19">
        <v>12</v>
      </c>
    </row>
    <row r="20" spans="1:14" ht="15" x14ac:dyDescent="0.15">
      <c r="A20" s="21">
        <v>45870</v>
      </c>
      <c r="B20" s="22">
        <f t="shared" si="7"/>
        <v>560</v>
      </c>
      <c r="C20" s="22">
        <v>70</v>
      </c>
      <c r="D20" s="22">
        <f t="shared" si="5"/>
        <v>630</v>
      </c>
      <c r="E20" s="22">
        <v>0</v>
      </c>
      <c r="F20" s="22">
        <f t="shared" si="6"/>
        <v>630</v>
      </c>
      <c r="G20" s="22">
        <f t="shared" si="4"/>
        <v>4.9874999999999998</v>
      </c>
      <c r="H20" s="420"/>
      <c r="K20">
        <v>13</v>
      </c>
      <c r="L20" s="288" t="s">
        <v>343</v>
      </c>
      <c r="M20">
        <v>12</v>
      </c>
    </row>
    <row r="21" spans="1:14" ht="15" x14ac:dyDescent="0.15">
      <c r="A21" s="21">
        <v>45901</v>
      </c>
      <c r="B21" s="22">
        <f t="shared" si="7"/>
        <v>630</v>
      </c>
      <c r="C21" s="22">
        <v>70</v>
      </c>
      <c r="D21" s="22">
        <f t="shared" si="5"/>
        <v>700</v>
      </c>
      <c r="E21" s="22">
        <v>0</v>
      </c>
      <c r="F21" s="22">
        <f t="shared" si="6"/>
        <v>700</v>
      </c>
      <c r="G21" s="22">
        <f t="shared" si="4"/>
        <v>5.541666666666667</v>
      </c>
      <c r="H21" s="420"/>
      <c r="K21">
        <v>14</v>
      </c>
      <c r="L21" s="288" t="s">
        <v>345</v>
      </c>
      <c r="M21">
        <v>5</v>
      </c>
      <c r="N21" s="289">
        <v>14093</v>
      </c>
    </row>
    <row r="22" spans="1:14" ht="15" x14ac:dyDescent="0.15">
      <c r="A22" s="21">
        <v>45931</v>
      </c>
      <c r="B22" s="22">
        <f t="shared" si="7"/>
        <v>700</v>
      </c>
      <c r="C22" s="22">
        <v>70</v>
      </c>
      <c r="D22" s="22">
        <f t="shared" si="5"/>
        <v>770</v>
      </c>
      <c r="E22" s="22">
        <v>0</v>
      </c>
      <c r="F22" s="22">
        <f t="shared" si="6"/>
        <v>770</v>
      </c>
      <c r="G22" s="22">
        <f t="shared" si="4"/>
        <v>6.0958333333333341</v>
      </c>
      <c r="H22" s="420"/>
    </row>
    <row r="23" spans="1:14" ht="15" x14ac:dyDescent="0.15">
      <c r="A23" s="21">
        <v>45962</v>
      </c>
      <c r="B23" s="22">
        <f t="shared" si="7"/>
        <v>770</v>
      </c>
      <c r="C23" s="22">
        <v>70</v>
      </c>
      <c r="D23" s="22">
        <f t="shared" si="5"/>
        <v>840</v>
      </c>
      <c r="E23" s="22">
        <v>0</v>
      </c>
      <c r="F23" s="22">
        <f t="shared" si="6"/>
        <v>840</v>
      </c>
      <c r="G23" s="22">
        <f t="shared" si="4"/>
        <v>6.6499999999999995</v>
      </c>
      <c r="H23" s="420"/>
    </row>
    <row r="24" spans="1:14" ht="15" x14ac:dyDescent="0.15">
      <c r="A24" s="21">
        <v>45992</v>
      </c>
      <c r="B24" s="22">
        <f t="shared" si="7"/>
        <v>840</v>
      </c>
      <c r="C24" s="22">
        <v>70</v>
      </c>
      <c r="D24" s="22">
        <f t="shared" si="5"/>
        <v>910</v>
      </c>
      <c r="E24" s="22">
        <v>0</v>
      </c>
      <c r="F24" s="22">
        <f t="shared" si="6"/>
        <v>910</v>
      </c>
      <c r="G24" s="22">
        <f t="shared" si="4"/>
        <v>7.2041666666666666</v>
      </c>
      <c r="H24" s="420"/>
    </row>
    <row r="25" spans="1:14" ht="15" x14ac:dyDescent="0.15">
      <c r="A25" s="21">
        <v>46023</v>
      </c>
      <c r="B25" s="22">
        <f t="shared" si="7"/>
        <v>910</v>
      </c>
      <c r="C25" s="22">
        <v>70</v>
      </c>
      <c r="D25" s="22">
        <f t="shared" si="5"/>
        <v>980</v>
      </c>
      <c r="E25" s="22">
        <v>0</v>
      </c>
      <c r="F25" s="22">
        <f t="shared" si="6"/>
        <v>980</v>
      </c>
      <c r="G25" s="22">
        <f t="shared" si="4"/>
        <v>7.7583333333333329</v>
      </c>
      <c r="H25" s="420"/>
    </row>
    <row r="26" spans="1:14" ht="15" x14ac:dyDescent="0.15">
      <c r="A26" s="21">
        <v>46054</v>
      </c>
      <c r="B26" s="22">
        <f t="shared" si="7"/>
        <v>980</v>
      </c>
      <c r="C26" s="22">
        <v>70</v>
      </c>
      <c r="D26" s="22">
        <f t="shared" si="5"/>
        <v>1050</v>
      </c>
      <c r="E26" s="22">
        <v>0</v>
      </c>
      <c r="F26" s="22">
        <f t="shared" si="6"/>
        <v>1050</v>
      </c>
      <c r="G26" s="22">
        <f t="shared" si="4"/>
        <v>8.3125</v>
      </c>
      <c r="H26" s="421"/>
    </row>
    <row r="27" spans="1:14" ht="15" x14ac:dyDescent="0.15">
      <c r="A27" s="25">
        <v>46082</v>
      </c>
      <c r="B27" s="26">
        <f t="shared" si="7"/>
        <v>1050</v>
      </c>
      <c r="C27" s="22">
        <v>70</v>
      </c>
      <c r="D27" s="26">
        <f t="shared" si="5"/>
        <v>1120</v>
      </c>
      <c r="E27" s="22">
        <v>0</v>
      </c>
      <c r="F27" s="26">
        <f t="shared" si="6"/>
        <v>1120</v>
      </c>
      <c r="G27" s="22">
        <f t="shared" si="4"/>
        <v>8.8666666666666671</v>
      </c>
      <c r="H27" s="27">
        <f>SUM(G16:G27)</f>
        <v>69.825000000000003</v>
      </c>
    </row>
    <row r="28" spans="1:14" ht="15" x14ac:dyDescent="0.15">
      <c r="A28" s="31"/>
      <c r="B28" s="29"/>
      <c r="C28" s="29"/>
      <c r="D28" s="29"/>
      <c r="E28" s="29"/>
      <c r="F28" s="29"/>
      <c r="G28" s="30"/>
      <c r="H28" s="31"/>
    </row>
    <row r="29" spans="1:14" ht="15" x14ac:dyDescent="0.15">
      <c r="A29" s="32" t="s">
        <v>111</v>
      </c>
      <c r="B29" s="6" t="s">
        <v>105</v>
      </c>
      <c r="C29" s="6" t="s">
        <v>131</v>
      </c>
      <c r="D29" s="6" t="s">
        <v>20</v>
      </c>
      <c r="E29" s="6" t="s">
        <v>106</v>
      </c>
      <c r="F29" s="6" t="s">
        <v>107</v>
      </c>
      <c r="G29" s="6" t="s">
        <v>2</v>
      </c>
      <c r="H29" s="6" t="s">
        <v>20</v>
      </c>
    </row>
    <row r="30" spans="1:14" ht="15" x14ac:dyDescent="0.15">
      <c r="A30" s="21">
        <v>46113</v>
      </c>
      <c r="B30" s="22">
        <f>F27</f>
        <v>1120</v>
      </c>
      <c r="C30" s="22">
        <v>75</v>
      </c>
      <c r="D30" s="22">
        <f t="shared" si="5"/>
        <v>1195</v>
      </c>
      <c r="E30" s="22">
        <v>0</v>
      </c>
      <c r="F30" s="22">
        <f t="shared" si="6"/>
        <v>1195</v>
      </c>
      <c r="G30" s="22">
        <f t="shared" ref="G30:G41" si="8">F30*$D$6/12</f>
        <v>9.4604166666666671</v>
      </c>
      <c r="H30" s="419"/>
    </row>
    <row r="31" spans="1:14" ht="15" x14ac:dyDescent="0.15">
      <c r="A31" s="21">
        <v>46143</v>
      </c>
      <c r="B31" s="22">
        <f t="shared" si="7"/>
        <v>1195</v>
      </c>
      <c r="C31" s="22">
        <v>75</v>
      </c>
      <c r="D31" s="22">
        <f t="shared" si="5"/>
        <v>1270</v>
      </c>
      <c r="E31" s="22">
        <v>0</v>
      </c>
      <c r="F31" s="22">
        <f t="shared" si="6"/>
        <v>1270</v>
      </c>
      <c r="G31" s="22">
        <f t="shared" si="8"/>
        <v>10.054166666666667</v>
      </c>
      <c r="H31" s="420"/>
    </row>
    <row r="32" spans="1:14" ht="15" x14ac:dyDescent="0.15">
      <c r="A32" s="21">
        <v>46174</v>
      </c>
      <c r="B32" s="22">
        <f t="shared" si="7"/>
        <v>1270</v>
      </c>
      <c r="C32" s="22">
        <v>75</v>
      </c>
      <c r="D32" s="22">
        <f t="shared" si="5"/>
        <v>1345</v>
      </c>
      <c r="E32" s="22">
        <v>0</v>
      </c>
      <c r="F32" s="22">
        <f t="shared" si="6"/>
        <v>1345</v>
      </c>
      <c r="G32" s="22">
        <f t="shared" si="8"/>
        <v>10.647916666666667</v>
      </c>
      <c r="H32" s="420"/>
    </row>
    <row r="33" spans="1:8" ht="15" x14ac:dyDescent="0.15">
      <c r="A33" s="21">
        <v>46204</v>
      </c>
      <c r="B33" s="22">
        <f t="shared" si="7"/>
        <v>1345</v>
      </c>
      <c r="C33" s="22">
        <v>75</v>
      </c>
      <c r="D33" s="22">
        <f t="shared" si="5"/>
        <v>1420</v>
      </c>
      <c r="E33" s="22">
        <v>0</v>
      </c>
      <c r="F33" s="22">
        <f t="shared" si="6"/>
        <v>1420</v>
      </c>
      <c r="G33" s="22">
        <f t="shared" si="8"/>
        <v>11.241666666666667</v>
      </c>
      <c r="H33" s="420"/>
    </row>
    <row r="34" spans="1:8" ht="15" x14ac:dyDescent="0.15">
      <c r="A34" s="21">
        <v>46235</v>
      </c>
      <c r="B34" s="22">
        <f t="shared" si="7"/>
        <v>1420</v>
      </c>
      <c r="C34" s="22">
        <v>75</v>
      </c>
      <c r="D34" s="22">
        <f t="shared" si="5"/>
        <v>1495</v>
      </c>
      <c r="E34" s="22">
        <v>0</v>
      </c>
      <c r="F34" s="22">
        <f t="shared" si="6"/>
        <v>1495</v>
      </c>
      <c r="G34" s="22">
        <f t="shared" si="8"/>
        <v>11.835416666666667</v>
      </c>
      <c r="H34" s="420"/>
    </row>
    <row r="35" spans="1:8" ht="15" x14ac:dyDescent="0.15">
      <c r="A35" s="21">
        <v>46266</v>
      </c>
      <c r="B35" s="22">
        <f t="shared" si="7"/>
        <v>1495</v>
      </c>
      <c r="C35" s="22">
        <v>75</v>
      </c>
      <c r="D35" s="22">
        <f t="shared" si="5"/>
        <v>1570</v>
      </c>
      <c r="E35" s="22">
        <v>0</v>
      </c>
      <c r="F35" s="22">
        <f t="shared" si="6"/>
        <v>1570</v>
      </c>
      <c r="G35" s="22">
        <f t="shared" si="8"/>
        <v>12.429166666666667</v>
      </c>
      <c r="H35" s="420"/>
    </row>
    <row r="36" spans="1:8" ht="15" x14ac:dyDescent="0.15">
      <c r="A36" s="21">
        <v>46296</v>
      </c>
      <c r="B36" s="22">
        <f t="shared" si="7"/>
        <v>1570</v>
      </c>
      <c r="C36" s="22">
        <v>75</v>
      </c>
      <c r="D36" s="22">
        <f t="shared" si="5"/>
        <v>1645</v>
      </c>
      <c r="E36" s="22">
        <v>0</v>
      </c>
      <c r="F36" s="22">
        <f t="shared" si="6"/>
        <v>1645</v>
      </c>
      <c r="G36" s="22">
        <f t="shared" si="8"/>
        <v>13.022916666666667</v>
      </c>
      <c r="H36" s="420"/>
    </row>
    <row r="37" spans="1:8" ht="15" x14ac:dyDescent="0.15">
      <c r="A37" s="21">
        <v>46327</v>
      </c>
      <c r="B37" s="22">
        <f t="shared" si="7"/>
        <v>1645</v>
      </c>
      <c r="C37" s="22">
        <v>75</v>
      </c>
      <c r="D37" s="22">
        <f t="shared" si="5"/>
        <v>1720</v>
      </c>
      <c r="E37" s="22">
        <v>0</v>
      </c>
      <c r="F37" s="22">
        <f t="shared" si="6"/>
        <v>1720</v>
      </c>
      <c r="G37" s="22">
        <f t="shared" si="8"/>
        <v>13.616666666666667</v>
      </c>
      <c r="H37" s="420"/>
    </row>
    <row r="38" spans="1:8" ht="15" x14ac:dyDescent="0.15">
      <c r="A38" s="21">
        <v>46357</v>
      </c>
      <c r="B38" s="22">
        <f t="shared" si="7"/>
        <v>1720</v>
      </c>
      <c r="C38" s="22">
        <v>75</v>
      </c>
      <c r="D38" s="22">
        <f t="shared" si="5"/>
        <v>1795</v>
      </c>
      <c r="E38" s="22">
        <v>0</v>
      </c>
      <c r="F38" s="22">
        <f t="shared" si="6"/>
        <v>1795</v>
      </c>
      <c r="G38" s="22">
        <f t="shared" si="8"/>
        <v>14.210416666666667</v>
      </c>
      <c r="H38" s="420"/>
    </row>
    <row r="39" spans="1:8" ht="15" x14ac:dyDescent="0.15">
      <c r="A39" s="21">
        <v>46388</v>
      </c>
      <c r="B39" s="22">
        <f t="shared" si="7"/>
        <v>1795</v>
      </c>
      <c r="C39" s="22">
        <v>75</v>
      </c>
      <c r="D39" s="22">
        <f t="shared" si="5"/>
        <v>1870</v>
      </c>
      <c r="E39" s="22">
        <v>0</v>
      </c>
      <c r="F39" s="22">
        <f t="shared" si="6"/>
        <v>1870</v>
      </c>
      <c r="G39" s="22">
        <f t="shared" si="8"/>
        <v>14.804166666666667</v>
      </c>
      <c r="H39" s="420"/>
    </row>
    <row r="40" spans="1:8" ht="15" x14ac:dyDescent="0.15">
      <c r="A40" s="21">
        <v>46419</v>
      </c>
      <c r="B40" s="22">
        <f t="shared" si="7"/>
        <v>1870</v>
      </c>
      <c r="C40" s="22">
        <v>75</v>
      </c>
      <c r="D40" s="22">
        <f t="shared" si="5"/>
        <v>1945</v>
      </c>
      <c r="E40" s="22">
        <v>0</v>
      </c>
      <c r="F40" s="22">
        <f t="shared" si="6"/>
        <v>1945</v>
      </c>
      <c r="G40" s="22">
        <f t="shared" si="8"/>
        <v>15.397916666666667</v>
      </c>
      <c r="H40" s="421"/>
    </row>
    <row r="41" spans="1:8" s="281" customFormat="1" ht="15" x14ac:dyDescent="0.15">
      <c r="A41" s="277">
        <v>46447</v>
      </c>
      <c r="B41" s="278">
        <f>F40</f>
        <v>1945</v>
      </c>
      <c r="C41" s="22">
        <v>55</v>
      </c>
      <c r="D41" s="278">
        <f>B41+C41</f>
        <v>2000</v>
      </c>
      <c r="E41" s="279">
        <v>0</v>
      </c>
      <c r="F41" s="278">
        <f t="shared" si="6"/>
        <v>2000</v>
      </c>
      <c r="G41" s="279">
        <f t="shared" si="8"/>
        <v>15.833333333333334</v>
      </c>
      <c r="H41" s="280">
        <f>SUM(G30:G41)</f>
        <v>152.5541666666667</v>
      </c>
    </row>
    <row r="42" spans="1:8" ht="15" x14ac:dyDescent="0.15">
      <c r="A42" s="31"/>
      <c r="B42" s="29"/>
      <c r="C42" s="29"/>
      <c r="D42" s="29"/>
      <c r="E42" s="29"/>
      <c r="F42" s="29"/>
      <c r="G42" s="30"/>
      <c r="H42" s="31"/>
    </row>
    <row r="43" spans="1:8" ht="15" x14ac:dyDescent="0.15">
      <c r="A43" s="32" t="s">
        <v>112</v>
      </c>
      <c r="B43" s="6" t="s">
        <v>105</v>
      </c>
      <c r="C43" s="6" t="s">
        <v>131</v>
      </c>
      <c r="D43" s="6" t="s">
        <v>20</v>
      </c>
      <c r="E43" s="6" t="s">
        <v>106</v>
      </c>
      <c r="F43" s="6" t="s">
        <v>107</v>
      </c>
      <c r="G43" s="6" t="s">
        <v>2</v>
      </c>
      <c r="H43" s="6" t="s">
        <v>20</v>
      </c>
    </row>
    <row r="44" spans="1:8" ht="15" x14ac:dyDescent="0.15">
      <c r="A44" s="21">
        <v>46478</v>
      </c>
      <c r="B44" s="22">
        <f>F41</f>
        <v>2000</v>
      </c>
      <c r="C44" s="22">
        <v>0</v>
      </c>
      <c r="D44" s="22">
        <f t="shared" si="5"/>
        <v>2000</v>
      </c>
      <c r="E44" s="22">
        <v>0</v>
      </c>
      <c r="F44" s="22">
        <f t="shared" si="6"/>
        <v>2000</v>
      </c>
      <c r="G44" s="22">
        <f t="shared" ref="G44:G55" si="9">F44*$D$6/12</f>
        <v>15.833333333333334</v>
      </c>
      <c r="H44" s="419"/>
    </row>
    <row r="45" spans="1:8" ht="15" x14ac:dyDescent="0.15">
      <c r="A45" s="21">
        <v>46508</v>
      </c>
      <c r="B45" s="22">
        <f t="shared" si="7"/>
        <v>2000</v>
      </c>
      <c r="C45" s="22">
        <v>0</v>
      </c>
      <c r="D45" s="22">
        <f t="shared" si="5"/>
        <v>2000</v>
      </c>
      <c r="E45" s="22">
        <v>0</v>
      </c>
      <c r="F45" s="22">
        <f t="shared" si="6"/>
        <v>2000</v>
      </c>
      <c r="G45" s="22">
        <f t="shared" si="9"/>
        <v>15.833333333333334</v>
      </c>
      <c r="H45" s="420"/>
    </row>
    <row r="46" spans="1:8" ht="15" x14ac:dyDescent="0.15">
      <c r="A46" s="21">
        <v>46539</v>
      </c>
      <c r="B46" s="22">
        <f t="shared" si="7"/>
        <v>2000</v>
      </c>
      <c r="C46" s="22">
        <v>0</v>
      </c>
      <c r="D46" s="22">
        <f t="shared" si="5"/>
        <v>2000</v>
      </c>
      <c r="E46" s="22">
        <v>0</v>
      </c>
      <c r="F46" s="22">
        <f t="shared" si="6"/>
        <v>2000</v>
      </c>
      <c r="G46" s="22">
        <f t="shared" si="9"/>
        <v>15.833333333333334</v>
      </c>
      <c r="H46" s="420"/>
    </row>
    <row r="47" spans="1:8" ht="15" x14ac:dyDescent="0.15">
      <c r="A47" s="21">
        <v>46569</v>
      </c>
      <c r="B47" s="22">
        <f t="shared" si="7"/>
        <v>2000</v>
      </c>
      <c r="C47" s="22">
        <v>0</v>
      </c>
      <c r="D47" s="22">
        <f t="shared" si="5"/>
        <v>2000</v>
      </c>
      <c r="E47" s="22">
        <v>0</v>
      </c>
      <c r="F47" s="22">
        <f t="shared" si="6"/>
        <v>2000</v>
      </c>
      <c r="G47" s="22">
        <f t="shared" si="9"/>
        <v>15.833333333333334</v>
      </c>
      <c r="H47" s="420"/>
    </row>
    <row r="48" spans="1:8" ht="15" x14ac:dyDescent="0.15">
      <c r="A48" s="21">
        <v>46600</v>
      </c>
      <c r="B48" s="22">
        <f t="shared" si="7"/>
        <v>2000</v>
      </c>
      <c r="C48" s="22">
        <v>0</v>
      </c>
      <c r="D48" s="22">
        <f t="shared" si="5"/>
        <v>2000</v>
      </c>
      <c r="E48" s="22">
        <v>0</v>
      </c>
      <c r="F48" s="22">
        <f t="shared" si="6"/>
        <v>2000</v>
      </c>
      <c r="G48" s="22">
        <f t="shared" si="9"/>
        <v>15.833333333333334</v>
      </c>
      <c r="H48" s="420"/>
    </row>
    <row r="49" spans="1:8" ht="15" x14ac:dyDescent="0.15">
      <c r="A49" s="21">
        <v>46631</v>
      </c>
      <c r="B49" s="22">
        <f t="shared" si="7"/>
        <v>2000</v>
      </c>
      <c r="C49" s="22">
        <v>0</v>
      </c>
      <c r="D49" s="22">
        <f t="shared" si="5"/>
        <v>2000</v>
      </c>
      <c r="E49" s="22">
        <v>0</v>
      </c>
      <c r="F49" s="22">
        <f t="shared" si="6"/>
        <v>2000</v>
      </c>
      <c r="G49" s="22">
        <f t="shared" si="9"/>
        <v>15.833333333333334</v>
      </c>
      <c r="H49" s="420"/>
    </row>
    <row r="50" spans="1:8" ht="15" x14ac:dyDescent="0.15">
      <c r="A50" s="21">
        <v>46661</v>
      </c>
      <c r="B50" s="22">
        <f t="shared" si="7"/>
        <v>2000</v>
      </c>
      <c r="C50" s="22">
        <v>0</v>
      </c>
      <c r="D50" s="22">
        <f t="shared" si="5"/>
        <v>2000</v>
      </c>
      <c r="E50" s="22">
        <v>0</v>
      </c>
      <c r="F50" s="22">
        <f t="shared" si="6"/>
        <v>2000</v>
      </c>
      <c r="G50" s="22">
        <f t="shared" si="9"/>
        <v>15.833333333333334</v>
      </c>
      <c r="H50" s="420"/>
    </row>
    <row r="51" spans="1:8" ht="15" x14ac:dyDescent="0.15">
      <c r="A51" s="21">
        <v>46692</v>
      </c>
      <c r="B51" s="22">
        <f t="shared" ref="B51:B53" si="10">F50</f>
        <v>2000</v>
      </c>
      <c r="C51" s="22">
        <v>0</v>
      </c>
      <c r="D51" s="22">
        <f t="shared" ref="D51:D53" si="11">B51+C51</f>
        <v>2000</v>
      </c>
      <c r="E51" s="22">
        <v>8</v>
      </c>
      <c r="F51" s="22">
        <f t="shared" ref="F51:F53" si="12">D51-E51</f>
        <v>1992</v>
      </c>
      <c r="G51" s="22">
        <f t="shared" si="9"/>
        <v>15.770000000000001</v>
      </c>
      <c r="H51" s="420"/>
    </row>
    <row r="52" spans="1:8" ht="15" x14ac:dyDescent="0.15">
      <c r="A52" s="21">
        <v>46722</v>
      </c>
      <c r="B52" s="22">
        <f t="shared" si="10"/>
        <v>1992</v>
      </c>
      <c r="C52" s="22">
        <v>0</v>
      </c>
      <c r="D52" s="22">
        <f t="shared" si="11"/>
        <v>1992</v>
      </c>
      <c r="E52" s="22">
        <v>8</v>
      </c>
      <c r="F52" s="22">
        <f t="shared" si="12"/>
        <v>1984</v>
      </c>
      <c r="G52" s="22">
        <f t="shared" si="9"/>
        <v>15.706666666666665</v>
      </c>
      <c r="H52" s="420"/>
    </row>
    <row r="53" spans="1:8" ht="15" x14ac:dyDescent="0.15">
      <c r="A53" s="21">
        <v>46753</v>
      </c>
      <c r="B53" s="22">
        <f t="shared" si="10"/>
        <v>1984</v>
      </c>
      <c r="C53" s="22">
        <v>0</v>
      </c>
      <c r="D53" s="22">
        <f t="shared" si="11"/>
        <v>1984</v>
      </c>
      <c r="E53" s="22">
        <v>8</v>
      </c>
      <c r="F53" s="22">
        <f t="shared" si="12"/>
        <v>1976</v>
      </c>
      <c r="G53" s="22">
        <f t="shared" si="9"/>
        <v>15.643333333333333</v>
      </c>
      <c r="H53" s="420"/>
    </row>
    <row r="54" spans="1:8" ht="15" x14ac:dyDescent="0.15">
      <c r="A54" s="21">
        <v>46784</v>
      </c>
      <c r="B54" s="22">
        <f t="shared" ref="B54:B55" si="13">F53</f>
        <v>1976</v>
      </c>
      <c r="C54" s="22">
        <v>0</v>
      </c>
      <c r="D54" s="22">
        <f t="shared" ref="D54:D55" si="14">B54+C54</f>
        <v>1976</v>
      </c>
      <c r="E54" s="22">
        <v>8</v>
      </c>
      <c r="F54" s="22">
        <f t="shared" ref="F54:F55" si="15">D54-E54</f>
        <v>1968</v>
      </c>
      <c r="G54" s="22">
        <f t="shared" si="9"/>
        <v>15.58</v>
      </c>
      <c r="H54" s="421"/>
    </row>
    <row r="55" spans="1:8" ht="15" x14ac:dyDescent="0.15">
      <c r="A55" s="21">
        <v>46813</v>
      </c>
      <c r="B55" s="22">
        <f t="shared" si="13"/>
        <v>1968</v>
      </c>
      <c r="C55" s="22">
        <v>0</v>
      </c>
      <c r="D55" s="22">
        <f t="shared" si="14"/>
        <v>1968</v>
      </c>
      <c r="E55" s="22">
        <v>8</v>
      </c>
      <c r="F55" s="22">
        <f t="shared" si="15"/>
        <v>1960</v>
      </c>
      <c r="G55" s="22">
        <f t="shared" si="9"/>
        <v>15.516666666666666</v>
      </c>
      <c r="H55" s="23">
        <f>SUM(G44:G55)</f>
        <v>189.05</v>
      </c>
    </row>
    <row r="56" spans="1:8" ht="15" x14ac:dyDescent="0.15">
      <c r="A56" s="51"/>
      <c r="B56" s="24"/>
      <c r="C56" s="24"/>
      <c r="D56" s="24"/>
      <c r="E56" s="24"/>
      <c r="F56" s="24"/>
      <c r="G56" s="24"/>
      <c r="H56" s="52"/>
    </row>
    <row r="57" spans="1:8" ht="15" x14ac:dyDescent="0.15">
      <c r="A57" s="32" t="s">
        <v>155</v>
      </c>
      <c r="B57" s="6" t="s">
        <v>105</v>
      </c>
      <c r="C57" s="6" t="s">
        <v>131</v>
      </c>
      <c r="D57" s="6" t="s">
        <v>20</v>
      </c>
      <c r="E57" s="6" t="s">
        <v>106</v>
      </c>
      <c r="F57" s="6" t="s">
        <v>107</v>
      </c>
      <c r="G57" s="6" t="s">
        <v>2</v>
      </c>
      <c r="H57" s="6" t="s">
        <v>20</v>
      </c>
    </row>
    <row r="58" spans="1:8" ht="15" x14ac:dyDescent="0.15">
      <c r="A58" s="21">
        <v>46844</v>
      </c>
      <c r="B58" s="22">
        <f>F55</f>
        <v>1960</v>
      </c>
      <c r="C58" s="22">
        <v>0</v>
      </c>
      <c r="D58" s="22">
        <f t="shared" ref="D58:D65" si="16">B58+C58</f>
        <v>1960</v>
      </c>
      <c r="E58" s="22">
        <v>8</v>
      </c>
      <c r="F58" s="22">
        <f t="shared" ref="F58:F65" si="17">D58-E58</f>
        <v>1952</v>
      </c>
      <c r="G58" s="22">
        <f t="shared" ref="G58:G69" si="18">F58*$D$6/12</f>
        <v>15.453333333333333</v>
      </c>
      <c r="H58" s="419"/>
    </row>
    <row r="59" spans="1:8" ht="15" x14ac:dyDescent="0.15">
      <c r="A59" s="21">
        <v>46874</v>
      </c>
      <c r="B59" s="22">
        <f t="shared" ref="B59:B65" si="19">F58</f>
        <v>1952</v>
      </c>
      <c r="C59" s="22">
        <v>0</v>
      </c>
      <c r="D59" s="22">
        <f t="shared" si="16"/>
        <v>1952</v>
      </c>
      <c r="E59" s="22">
        <v>8</v>
      </c>
      <c r="F59" s="22">
        <f t="shared" si="17"/>
        <v>1944</v>
      </c>
      <c r="G59" s="22">
        <f t="shared" si="18"/>
        <v>15.39</v>
      </c>
      <c r="H59" s="420"/>
    </row>
    <row r="60" spans="1:8" ht="15" x14ac:dyDescent="0.15">
      <c r="A60" s="21">
        <v>46905</v>
      </c>
      <c r="B60" s="22">
        <f t="shared" si="19"/>
        <v>1944</v>
      </c>
      <c r="C60" s="22">
        <v>0</v>
      </c>
      <c r="D60" s="22">
        <f t="shared" si="16"/>
        <v>1944</v>
      </c>
      <c r="E60" s="22">
        <v>8</v>
      </c>
      <c r="F60" s="22">
        <f t="shared" si="17"/>
        <v>1936</v>
      </c>
      <c r="G60" s="22">
        <f t="shared" si="18"/>
        <v>15.326666666666668</v>
      </c>
      <c r="H60" s="420"/>
    </row>
    <row r="61" spans="1:8" ht="15" x14ac:dyDescent="0.15">
      <c r="A61" s="21">
        <v>46935</v>
      </c>
      <c r="B61" s="22">
        <f t="shared" si="19"/>
        <v>1936</v>
      </c>
      <c r="C61" s="22">
        <v>0</v>
      </c>
      <c r="D61" s="22">
        <f t="shared" si="16"/>
        <v>1936</v>
      </c>
      <c r="E61" s="22">
        <v>8</v>
      </c>
      <c r="F61" s="22">
        <f t="shared" si="17"/>
        <v>1928</v>
      </c>
      <c r="G61" s="22">
        <f t="shared" si="18"/>
        <v>15.263333333333334</v>
      </c>
      <c r="H61" s="420"/>
    </row>
    <row r="62" spans="1:8" ht="15" x14ac:dyDescent="0.15">
      <c r="A62" s="21">
        <v>46966</v>
      </c>
      <c r="B62" s="22">
        <f t="shared" si="19"/>
        <v>1928</v>
      </c>
      <c r="C62" s="22">
        <v>0</v>
      </c>
      <c r="D62" s="22">
        <f t="shared" si="16"/>
        <v>1928</v>
      </c>
      <c r="E62" s="22">
        <v>8</v>
      </c>
      <c r="F62" s="22">
        <f t="shared" si="17"/>
        <v>1920</v>
      </c>
      <c r="G62" s="22">
        <f t="shared" si="18"/>
        <v>15.200000000000001</v>
      </c>
      <c r="H62" s="420"/>
    </row>
    <row r="63" spans="1:8" ht="15" x14ac:dyDescent="0.15">
      <c r="A63" s="21">
        <v>46997</v>
      </c>
      <c r="B63" s="22">
        <f t="shared" si="19"/>
        <v>1920</v>
      </c>
      <c r="C63" s="22">
        <v>0</v>
      </c>
      <c r="D63" s="22">
        <f t="shared" si="16"/>
        <v>1920</v>
      </c>
      <c r="E63" s="22">
        <v>8</v>
      </c>
      <c r="F63" s="22">
        <f t="shared" si="17"/>
        <v>1912</v>
      </c>
      <c r="G63" s="22">
        <f t="shared" si="18"/>
        <v>15.136666666666668</v>
      </c>
      <c r="H63" s="420"/>
    </row>
    <row r="64" spans="1:8" ht="15" x14ac:dyDescent="0.15">
      <c r="A64" s="21">
        <v>47027</v>
      </c>
      <c r="B64" s="22">
        <f t="shared" si="19"/>
        <v>1912</v>
      </c>
      <c r="C64" s="22">
        <v>0</v>
      </c>
      <c r="D64" s="22">
        <f t="shared" si="16"/>
        <v>1912</v>
      </c>
      <c r="E64" s="22">
        <v>8</v>
      </c>
      <c r="F64" s="22">
        <f t="shared" si="17"/>
        <v>1904</v>
      </c>
      <c r="G64" s="22">
        <f t="shared" si="18"/>
        <v>15.073333333333332</v>
      </c>
      <c r="H64" s="420"/>
    </row>
    <row r="65" spans="1:8" ht="15" x14ac:dyDescent="0.15">
      <c r="A65" s="21">
        <v>47058</v>
      </c>
      <c r="B65" s="22">
        <f t="shared" si="19"/>
        <v>1904</v>
      </c>
      <c r="C65" s="22">
        <v>0</v>
      </c>
      <c r="D65" s="22">
        <f t="shared" si="16"/>
        <v>1904</v>
      </c>
      <c r="E65" s="22">
        <v>12</v>
      </c>
      <c r="F65" s="22">
        <f t="shared" si="17"/>
        <v>1892</v>
      </c>
      <c r="G65" s="22">
        <f t="shared" si="18"/>
        <v>14.978333333333333</v>
      </c>
      <c r="H65" s="420"/>
    </row>
    <row r="66" spans="1:8" ht="15" x14ac:dyDescent="0.15">
      <c r="A66" s="21">
        <v>47088</v>
      </c>
      <c r="B66" s="22">
        <f t="shared" ref="B66:B68" si="20">F65</f>
        <v>1892</v>
      </c>
      <c r="C66" s="22">
        <v>0</v>
      </c>
      <c r="D66" s="22">
        <f t="shared" ref="D66:D68" si="21">B66+C66</f>
        <v>1892</v>
      </c>
      <c r="E66" s="22">
        <v>12</v>
      </c>
      <c r="F66" s="22">
        <f t="shared" ref="F66:F68" si="22">D66-E66</f>
        <v>1880</v>
      </c>
      <c r="G66" s="22">
        <f t="shared" si="18"/>
        <v>14.883333333333333</v>
      </c>
      <c r="H66" s="420"/>
    </row>
    <row r="67" spans="1:8" ht="15" x14ac:dyDescent="0.15">
      <c r="A67" s="21">
        <v>47119</v>
      </c>
      <c r="B67" s="22">
        <f t="shared" si="20"/>
        <v>1880</v>
      </c>
      <c r="C67" s="22">
        <v>0</v>
      </c>
      <c r="D67" s="22">
        <f t="shared" si="21"/>
        <v>1880</v>
      </c>
      <c r="E67" s="22">
        <v>12</v>
      </c>
      <c r="F67" s="22">
        <f t="shared" si="22"/>
        <v>1868</v>
      </c>
      <c r="G67" s="22">
        <f t="shared" si="18"/>
        <v>14.788333333333334</v>
      </c>
      <c r="H67" s="420"/>
    </row>
    <row r="68" spans="1:8" ht="15" x14ac:dyDescent="0.15">
      <c r="A68" s="21">
        <v>47150</v>
      </c>
      <c r="B68" s="22">
        <f t="shared" si="20"/>
        <v>1868</v>
      </c>
      <c r="C68" s="22">
        <v>0</v>
      </c>
      <c r="D68" s="22">
        <f t="shared" si="21"/>
        <v>1868</v>
      </c>
      <c r="E68" s="22">
        <v>12</v>
      </c>
      <c r="F68" s="22">
        <f t="shared" si="22"/>
        <v>1856</v>
      </c>
      <c r="G68" s="22">
        <f t="shared" si="18"/>
        <v>14.693333333333333</v>
      </c>
      <c r="H68" s="421"/>
    </row>
    <row r="69" spans="1:8" ht="15" x14ac:dyDescent="0.15">
      <c r="A69" s="21">
        <v>47178</v>
      </c>
      <c r="B69" s="22">
        <f t="shared" ref="B69" si="23">F68</f>
        <v>1856</v>
      </c>
      <c r="C69" s="22">
        <v>0</v>
      </c>
      <c r="D69" s="22">
        <f t="shared" ref="D69" si="24">B69+C69</f>
        <v>1856</v>
      </c>
      <c r="E69" s="22">
        <v>12</v>
      </c>
      <c r="F69" s="22">
        <f t="shared" ref="F69" si="25">D69-E69</f>
        <v>1844</v>
      </c>
      <c r="G69" s="22">
        <f t="shared" si="18"/>
        <v>14.598333333333334</v>
      </c>
      <c r="H69" s="23">
        <f>SUM(G58:G69)</f>
        <v>180.785</v>
      </c>
    </row>
    <row r="70" spans="1:8" ht="15" x14ac:dyDescent="0.15">
      <c r="A70" s="51"/>
      <c r="B70" s="24"/>
      <c r="C70" s="24"/>
      <c r="D70" s="24"/>
      <c r="E70" s="24"/>
      <c r="F70" s="24"/>
      <c r="G70" s="24"/>
      <c r="H70" s="52"/>
    </row>
    <row r="71" spans="1:8" ht="15" x14ac:dyDescent="0.15">
      <c r="A71" s="32" t="s">
        <v>168</v>
      </c>
      <c r="B71" s="6" t="s">
        <v>105</v>
      </c>
      <c r="C71" s="6" t="s">
        <v>131</v>
      </c>
      <c r="D71" s="6" t="s">
        <v>20</v>
      </c>
      <c r="E71" s="6" t="s">
        <v>106</v>
      </c>
      <c r="F71" s="6" t="s">
        <v>107</v>
      </c>
      <c r="G71" s="6" t="s">
        <v>2</v>
      </c>
      <c r="H71" s="6" t="s">
        <v>20</v>
      </c>
    </row>
    <row r="72" spans="1:8" ht="15" x14ac:dyDescent="0.15">
      <c r="A72" s="21">
        <v>47209</v>
      </c>
      <c r="B72" s="22">
        <f>F69</f>
        <v>1844</v>
      </c>
      <c r="C72" s="22">
        <v>0</v>
      </c>
      <c r="D72" s="22">
        <f t="shared" ref="D72:D82" si="26">B72+C72</f>
        <v>1844</v>
      </c>
      <c r="E72" s="22">
        <v>12</v>
      </c>
      <c r="F72" s="22">
        <f t="shared" ref="F72:F82" si="27">D72-E72</f>
        <v>1832</v>
      </c>
      <c r="G72" s="22">
        <f t="shared" ref="G72:G83" si="28">F72*$D$6/12</f>
        <v>14.503333333333332</v>
      </c>
      <c r="H72" s="419"/>
    </row>
    <row r="73" spans="1:8" ht="15" x14ac:dyDescent="0.15">
      <c r="A73" s="21">
        <v>47239</v>
      </c>
      <c r="B73" s="22">
        <f t="shared" ref="B73:B82" si="29">F72</f>
        <v>1832</v>
      </c>
      <c r="C73" s="22">
        <v>0</v>
      </c>
      <c r="D73" s="22">
        <f t="shared" si="26"/>
        <v>1832</v>
      </c>
      <c r="E73" s="22">
        <v>12</v>
      </c>
      <c r="F73" s="22">
        <f t="shared" si="27"/>
        <v>1820</v>
      </c>
      <c r="G73" s="22">
        <f t="shared" si="28"/>
        <v>14.408333333333333</v>
      </c>
      <c r="H73" s="420"/>
    </row>
    <row r="74" spans="1:8" ht="15" x14ac:dyDescent="0.15">
      <c r="A74" s="21">
        <v>47270</v>
      </c>
      <c r="B74" s="22">
        <f t="shared" si="29"/>
        <v>1820</v>
      </c>
      <c r="C74" s="22">
        <v>0</v>
      </c>
      <c r="D74" s="22">
        <f t="shared" si="26"/>
        <v>1820</v>
      </c>
      <c r="E74" s="22">
        <v>12</v>
      </c>
      <c r="F74" s="22">
        <f t="shared" si="27"/>
        <v>1808</v>
      </c>
      <c r="G74" s="22">
        <f t="shared" si="28"/>
        <v>14.313333333333333</v>
      </c>
      <c r="H74" s="420"/>
    </row>
    <row r="75" spans="1:8" ht="15" x14ac:dyDescent="0.15">
      <c r="A75" s="21">
        <v>47300</v>
      </c>
      <c r="B75" s="22">
        <f t="shared" si="29"/>
        <v>1808</v>
      </c>
      <c r="C75" s="22">
        <v>0</v>
      </c>
      <c r="D75" s="22">
        <f t="shared" si="26"/>
        <v>1808</v>
      </c>
      <c r="E75" s="22">
        <v>12</v>
      </c>
      <c r="F75" s="22">
        <f t="shared" si="27"/>
        <v>1796</v>
      </c>
      <c r="G75" s="22">
        <f t="shared" si="28"/>
        <v>14.218333333333334</v>
      </c>
      <c r="H75" s="420"/>
    </row>
    <row r="76" spans="1:8" ht="15" x14ac:dyDescent="0.15">
      <c r="A76" s="21">
        <v>47331</v>
      </c>
      <c r="B76" s="22">
        <f t="shared" si="29"/>
        <v>1796</v>
      </c>
      <c r="C76" s="22">
        <v>0</v>
      </c>
      <c r="D76" s="22">
        <f t="shared" si="26"/>
        <v>1796</v>
      </c>
      <c r="E76" s="22">
        <v>12</v>
      </c>
      <c r="F76" s="22">
        <f t="shared" si="27"/>
        <v>1784</v>
      </c>
      <c r="G76" s="22">
        <f t="shared" si="28"/>
        <v>14.123333333333333</v>
      </c>
      <c r="H76" s="420"/>
    </row>
    <row r="77" spans="1:8" ht="15" x14ac:dyDescent="0.15">
      <c r="A77" s="21">
        <v>47362</v>
      </c>
      <c r="B77" s="22">
        <f t="shared" si="29"/>
        <v>1784</v>
      </c>
      <c r="C77" s="22">
        <v>0</v>
      </c>
      <c r="D77" s="22">
        <f t="shared" si="26"/>
        <v>1784</v>
      </c>
      <c r="E77" s="22">
        <v>12</v>
      </c>
      <c r="F77" s="22">
        <f t="shared" si="27"/>
        <v>1772</v>
      </c>
      <c r="G77" s="22">
        <f t="shared" si="28"/>
        <v>14.028333333333334</v>
      </c>
      <c r="H77" s="420"/>
    </row>
    <row r="78" spans="1:8" ht="15" x14ac:dyDescent="0.15">
      <c r="A78" s="21">
        <v>47392</v>
      </c>
      <c r="B78" s="22">
        <f t="shared" si="29"/>
        <v>1772</v>
      </c>
      <c r="C78" s="22">
        <v>0</v>
      </c>
      <c r="D78" s="22">
        <f t="shared" si="26"/>
        <v>1772</v>
      </c>
      <c r="E78" s="22">
        <v>12</v>
      </c>
      <c r="F78" s="22">
        <f t="shared" si="27"/>
        <v>1760</v>
      </c>
      <c r="G78" s="22">
        <f t="shared" si="28"/>
        <v>13.933333333333332</v>
      </c>
      <c r="H78" s="420"/>
    </row>
    <row r="79" spans="1:8" ht="15" x14ac:dyDescent="0.15">
      <c r="A79" s="21">
        <v>47423</v>
      </c>
      <c r="B79" s="22">
        <f t="shared" si="29"/>
        <v>1760</v>
      </c>
      <c r="C79" s="22">
        <v>0</v>
      </c>
      <c r="D79" s="22">
        <f t="shared" si="26"/>
        <v>1760</v>
      </c>
      <c r="E79" s="22">
        <v>15</v>
      </c>
      <c r="F79" s="22">
        <f t="shared" si="27"/>
        <v>1745</v>
      </c>
      <c r="G79" s="22">
        <f t="shared" si="28"/>
        <v>13.814583333333333</v>
      </c>
      <c r="H79" s="420"/>
    </row>
    <row r="80" spans="1:8" ht="15" x14ac:dyDescent="0.15">
      <c r="A80" s="21">
        <v>47453</v>
      </c>
      <c r="B80" s="22">
        <f t="shared" si="29"/>
        <v>1745</v>
      </c>
      <c r="C80" s="22">
        <v>0</v>
      </c>
      <c r="D80" s="22">
        <f t="shared" si="26"/>
        <v>1745</v>
      </c>
      <c r="E80" s="22">
        <v>15</v>
      </c>
      <c r="F80" s="22">
        <f t="shared" si="27"/>
        <v>1730</v>
      </c>
      <c r="G80" s="22">
        <f t="shared" si="28"/>
        <v>13.695833333333333</v>
      </c>
      <c r="H80" s="420"/>
    </row>
    <row r="81" spans="1:8" ht="15" x14ac:dyDescent="0.15">
      <c r="A81" s="21">
        <v>47484</v>
      </c>
      <c r="B81" s="22">
        <f t="shared" si="29"/>
        <v>1730</v>
      </c>
      <c r="C81" s="22">
        <v>0</v>
      </c>
      <c r="D81" s="22">
        <f t="shared" si="26"/>
        <v>1730</v>
      </c>
      <c r="E81" s="22">
        <v>15</v>
      </c>
      <c r="F81" s="22">
        <f t="shared" si="27"/>
        <v>1715</v>
      </c>
      <c r="G81" s="22">
        <f t="shared" si="28"/>
        <v>13.577083333333334</v>
      </c>
      <c r="H81" s="420"/>
    </row>
    <row r="82" spans="1:8" ht="15" x14ac:dyDescent="0.15">
      <c r="A82" s="21">
        <v>47515</v>
      </c>
      <c r="B82" s="22">
        <f t="shared" si="29"/>
        <v>1715</v>
      </c>
      <c r="C82" s="22">
        <v>0</v>
      </c>
      <c r="D82" s="22">
        <f t="shared" si="26"/>
        <v>1715</v>
      </c>
      <c r="E82" s="22">
        <v>15</v>
      </c>
      <c r="F82" s="22">
        <f t="shared" si="27"/>
        <v>1700</v>
      </c>
      <c r="G82" s="22">
        <f t="shared" si="28"/>
        <v>13.458333333333334</v>
      </c>
      <c r="H82" s="421"/>
    </row>
    <row r="83" spans="1:8" ht="15" x14ac:dyDescent="0.15">
      <c r="A83" s="21">
        <v>47543</v>
      </c>
      <c r="B83" s="22">
        <f t="shared" ref="B83" si="30">F82</f>
        <v>1700</v>
      </c>
      <c r="C83" s="22">
        <v>0</v>
      </c>
      <c r="D83" s="22">
        <f t="shared" ref="D83" si="31">B83+C83</f>
        <v>1700</v>
      </c>
      <c r="E83" s="22">
        <v>15</v>
      </c>
      <c r="F83" s="22">
        <f t="shared" ref="F83" si="32">D83-E83</f>
        <v>1685</v>
      </c>
      <c r="G83" s="22">
        <f t="shared" si="28"/>
        <v>13.339583333333332</v>
      </c>
      <c r="H83" s="23">
        <f>SUM(G72:G83)</f>
        <v>167.41375000000002</v>
      </c>
    </row>
    <row r="84" spans="1:8" ht="15" x14ac:dyDescent="0.15">
      <c r="A84" s="51"/>
      <c r="B84" s="24"/>
      <c r="C84" s="24"/>
      <c r="D84" s="24"/>
      <c r="E84" s="24"/>
      <c r="F84" s="24"/>
      <c r="G84" s="24"/>
      <c r="H84" s="52"/>
    </row>
    <row r="85" spans="1:8" ht="15" x14ac:dyDescent="0.15">
      <c r="A85" s="32" t="s">
        <v>171</v>
      </c>
      <c r="B85" s="6" t="s">
        <v>105</v>
      </c>
      <c r="C85" s="6" t="s">
        <v>131</v>
      </c>
      <c r="D85" s="6" t="s">
        <v>20</v>
      </c>
      <c r="E85" s="6" t="s">
        <v>106</v>
      </c>
      <c r="F85" s="6" t="s">
        <v>107</v>
      </c>
      <c r="G85" s="6" t="s">
        <v>2</v>
      </c>
      <c r="H85" s="6" t="s">
        <v>20</v>
      </c>
    </row>
    <row r="86" spans="1:8" ht="15" x14ac:dyDescent="0.15">
      <c r="A86" s="21">
        <v>47574</v>
      </c>
      <c r="B86" s="22">
        <f>F83</f>
        <v>1685</v>
      </c>
      <c r="C86" s="22">
        <v>0</v>
      </c>
      <c r="D86" s="22">
        <f t="shared" ref="D86:D97" si="33">B86+C86</f>
        <v>1685</v>
      </c>
      <c r="E86" s="22">
        <v>15</v>
      </c>
      <c r="F86" s="22">
        <f t="shared" ref="F86:F97" si="34">D86-E86</f>
        <v>1670</v>
      </c>
      <c r="G86" s="22">
        <f t="shared" ref="G86:G97" si="35">F86*$D$6/12</f>
        <v>13.220833333333333</v>
      </c>
      <c r="H86" s="419"/>
    </row>
    <row r="87" spans="1:8" ht="15" x14ac:dyDescent="0.15">
      <c r="A87" s="21">
        <v>47604</v>
      </c>
      <c r="B87" s="22">
        <f t="shared" ref="B87:B97" si="36">F86</f>
        <v>1670</v>
      </c>
      <c r="C87" s="22">
        <v>0</v>
      </c>
      <c r="D87" s="22">
        <f t="shared" si="33"/>
        <v>1670</v>
      </c>
      <c r="E87" s="22">
        <f>+E86</f>
        <v>15</v>
      </c>
      <c r="F87" s="22">
        <f t="shared" si="34"/>
        <v>1655</v>
      </c>
      <c r="G87" s="22">
        <f t="shared" si="35"/>
        <v>13.102083333333333</v>
      </c>
      <c r="H87" s="420"/>
    </row>
    <row r="88" spans="1:8" ht="15" x14ac:dyDescent="0.15">
      <c r="A88" s="21">
        <v>47635</v>
      </c>
      <c r="B88" s="22">
        <f t="shared" si="36"/>
        <v>1655</v>
      </c>
      <c r="C88" s="22">
        <v>0</v>
      </c>
      <c r="D88" s="22">
        <f t="shared" si="33"/>
        <v>1655</v>
      </c>
      <c r="E88" s="22">
        <f t="shared" ref="E88:E97" si="37">+E87</f>
        <v>15</v>
      </c>
      <c r="F88" s="22">
        <f t="shared" si="34"/>
        <v>1640</v>
      </c>
      <c r="G88" s="22">
        <f t="shared" si="35"/>
        <v>12.983333333333334</v>
      </c>
      <c r="H88" s="420"/>
    </row>
    <row r="89" spans="1:8" ht="15" x14ac:dyDescent="0.15">
      <c r="A89" s="21">
        <v>47665</v>
      </c>
      <c r="B89" s="22">
        <f t="shared" si="36"/>
        <v>1640</v>
      </c>
      <c r="C89" s="22">
        <v>0</v>
      </c>
      <c r="D89" s="22">
        <f t="shared" si="33"/>
        <v>1640</v>
      </c>
      <c r="E89" s="22">
        <f t="shared" si="37"/>
        <v>15</v>
      </c>
      <c r="F89" s="22">
        <f t="shared" si="34"/>
        <v>1625</v>
      </c>
      <c r="G89" s="22">
        <f t="shared" si="35"/>
        <v>12.864583333333334</v>
      </c>
      <c r="H89" s="420"/>
    </row>
    <row r="90" spans="1:8" ht="15" x14ac:dyDescent="0.15">
      <c r="A90" s="21">
        <v>47696</v>
      </c>
      <c r="B90" s="22">
        <f t="shared" si="36"/>
        <v>1625</v>
      </c>
      <c r="C90" s="22">
        <v>0</v>
      </c>
      <c r="D90" s="22">
        <f t="shared" si="33"/>
        <v>1625</v>
      </c>
      <c r="E90" s="22">
        <f t="shared" si="37"/>
        <v>15</v>
      </c>
      <c r="F90" s="22">
        <f t="shared" si="34"/>
        <v>1610</v>
      </c>
      <c r="G90" s="22">
        <f t="shared" si="35"/>
        <v>12.745833333333332</v>
      </c>
      <c r="H90" s="420"/>
    </row>
    <row r="91" spans="1:8" ht="15" x14ac:dyDescent="0.15">
      <c r="A91" s="21">
        <v>47727</v>
      </c>
      <c r="B91" s="22">
        <f t="shared" si="36"/>
        <v>1610</v>
      </c>
      <c r="C91" s="22">
        <v>0</v>
      </c>
      <c r="D91" s="22">
        <f t="shared" si="33"/>
        <v>1610</v>
      </c>
      <c r="E91" s="22">
        <f t="shared" si="37"/>
        <v>15</v>
      </c>
      <c r="F91" s="22">
        <f t="shared" si="34"/>
        <v>1595</v>
      </c>
      <c r="G91" s="22">
        <f t="shared" si="35"/>
        <v>12.627083333333333</v>
      </c>
      <c r="H91" s="420"/>
    </row>
    <row r="92" spans="1:8" ht="15" x14ac:dyDescent="0.15">
      <c r="A92" s="21">
        <v>47757</v>
      </c>
      <c r="B92" s="22">
        <f t="shared" si="36"/>
        <v>1595</v>
      </c>
      <c r="C92" s="22">
        <v>0</v>
      </c>
      <c r="D92" s="22">
        <f t="shared" si="33"/>
        <v>1595</v>
      </c>
      <c r="E92" s="22">
        <f t="shared" si="37"/>
        <v>15</v>
      </c>
      <c r="F92" s="22">
        <f t="shared" si="34"/>
        <v>1580</v>
      </c>
      <c r="G92" s="22">
        <f t="shared" si="35"/>
        <v>12.508333333333333</v>
      </c>
      <c r="H92" s="420"/>
    </row>
    <row r="93" spans="1:8" ht="15" x14ac:dyDescent="0.15">
      <c r="A93" s="21">
        <v>47788</v>
      </c>
      <c r="B93" s="22">
        <f t="shared" si="36"/>
        <v>1580</v>
      </c>
      <c r="C93" s="22">
        <v>0</v>
      </c>
      <c r="D93" s="22">
        <f t="shared" si="33"/>
        <v>1580</v>
      </c>
      <c r="E93" s="22">
        <f t="shared" si="37"/>
        <v>15</v>
      </c>
      <c r="F93" s="22">
        <f t="shared" si="34"/>
        <v>1565</v>
      </c>
      <c r="G93" s="22">
        <f t="shared" si="35"/>
        <v>12.389583333333334</v>
      </c>
      <c r="H93" s="420"/>
    </row>
    <row r="94" spans="1:8" ht="15" x14ac:dyDescent="0.15">
      <c r="A94" s="21">
        <v>47818</v>
      </c>
      <c r="B94" s="22">
        <f t="shared" si="36"/>
        <v>1565</v>
      </c>
      <c r="C94" s="22">
        <v>0</v>
      </c>
      <c r="D94" s="22">
        <f t="shared" si="33"/>
        <v>1565</v>
      </c>
      <c r="E94" s="22">
        <f t="shared" si="37"/>
        <v>15</v>
      </c>
      <c r="F94" s="22">
        <f t="shared" si="34"/>
        <v>1550</v>
      </c>
      <c r="G94" s="22">
        <f t="shared" si="35"/>
        <v>12.270833333333334</v>
      </c>
      <c r="H94" s="420"/>
    </row>
    <row r="95" spans="1:8" ht="15" x14ac:dyDescent="0.15">
      <c r="A95" s="21">
        <v>47849</v>
      </c>
      <c r="B95" s="22">
        <f t="shared" si="36"/>
        <v>1550</v>
      </c>
      <c r="C95" s="22">
        <v>0</v>
      </c>
      <c r="D95" s="22">
        <f t="shared" si="33"/>
        <v>1550</v>
      </c>
      <c r="E95" s="22">
        <f t="shared" si="37"/>
        <v>15</v>
      </c>
      <c r="F95" s="22">
        <f t="shared" si="34"/>
        <v>1535</v>
      </c>
      <c r="G95" s="22">
        <f t="shared" si="35"/>
        <v>12.152083333333332</v>
      </c>
      <c r="H95" s="420"/>
    </row>
    <row r="96" spans="1:8" ht="15" x14ac:dyDescent="0.15">
      <c r="A96" s="21">
        <v>47880</v>
      </c>
      <c r="B96" s="22">
        <f t="shared" si="36"/>
        <v>1535</v>
      </c>
      <c r="C96" s="22">
        <v>0</v>
      </c>
      <c r="D96" s="22">
        <f t="shared" si="33"/>
        <v>1535</v>
      </c>
      <c r="E96" s="22">
        <f t="shared" si="37"/>
        <v>15</v>
      </c>
      <c r="F96" s="22">
        <f t="shared" si="34"/>
        <v>1520</v>
      </c>
      <c r="G96" s="22">
        <f t="shared" si="35"/>
        <v>12.033333333333333</v>
      </c>
      <c r="H96" s="421"/>
    </row>
    <row r="97" spans="1:10" ht="15" x14ac:dyDescent="0.15">
      <c r="A97" s="21">
        <v>47908</v>
      </c>
      <c r="B97" s="22">
        <f t="shared" si="36"/>
        <v>1520</v>
      </c>
      <c r="C97" s="22">
        <v>0</v>
      </c>
      <c r="D97" s="22">
        <f t="shared" si="33"/>
        <v>1520</v>
      </c>
      <c r="E97" s="22">
        <f t="shared" si="37"/>
        <v>15</v>
      </c>
      <c r="F97" s="22">
        <f t="shared" si="34"/>
        <v>1505</v>
      </c>
      <c r="G97" s="22">
        <f t="shared" si="35"/>
        <v>11.914583333333333</v>
      </c>
      <c r="H97" s="23">
        <f>SUM(G86:G97)</f>
        <v>150.8125</v>
      </c>
    </row>
    <row r="98" spans="1:10" ht="15" x14ac:dyDescent="0.15">
      <c r="A98" s="51"/>
      <c r="B98" s="24"/>
      <c r="C98" s="24"/>
      <c r="D98" s="24"/>
      <c r="E98" s="24"/>
      <c r="F98" s="24"/>
      <c r="G98" s="24"/>
      <c r="H98" s="52"/>
    </row>
    <row r="99" spans="1:10" ht="15" x14ac:dyDescent="0.15">
      <c r="A99" s="32" t="s">
        <v>172</v>
      </c>
      <c r="B99" s="6" t="s">
        <v>105</v>
      </c>
      <c r="C99" s="6" t="s">
        <v>131</v>
      </c>
      <c r="D99" s="6" t="s">
        <v>20</v>
      </c>
      <c r="E99" s="6" t="s">
        <v>106</v>
      </c>
      <c r="F99" s="6" t="s">
        <v>107</v>
      </c>
      <c r="G99" s="6" t="s">
        <v>2</v>
      </c>
      <c r="H99" s="6" t="s">
        <v>20</v>
      </c>
    </row>
    <row r="100" spans="1:10" ht="15" x14ac:dyDescent="0.15">
      <c r="A100" s="21">
        <v>47939</v>
      </c>
      <c r="B100" s="22">
        <f>F97</f>
        <v>1505</v>
      </c>
      <c r="C100" s="22">
        <v>0</v>
      </c>
      <c r="D100" s="22">
        <f t="shared" ref="D100:D105" si="38">B100+C100</f>
        <v>1505</v>
      </c>
      <c r="E100" s="22">
        <v>18</v>
      </c>
      <c r="F100" s="22">
        <f t="shared" ref="F100:F105" si="39">D100-E100</f>
        <v>1487</v>
      </c>
      <c r="G100" s="22">
        <f t="shared" ref="G100:G111" si="40">F100*$D$6/12</f>
        <v>11.772083333333335</v>
      </c>
      <c r="H100" s="419"/>
    </row>
    <row r="101" spans="1:10" ht="15" x14ac:dyDescent="0.15">
      <c r="A101" s="21">
        <v>47969</v>
      </c>
      <c r="B101" s="22">
        <f t="shared" ref="B101:B105" si="41">F100</f>
        <v>1487</v>
      </c>
      <c r="C101" s="22">
        <v>0</v>
      </c>
      <c r="D101" s="22">
        <f t="shared" si="38"/>
        <v>1487</v>
      </c>
      <c r="E101" s="22">
        <f>+E100</f>
        <v>18</v>
      </c>
      <c r="F101" s="22">
        <f t="shared" si="39"/>
        <v>1469</v>
      </c>
      <c r="G101" s="22">
        <f t="shared" si="40"/>
        <v>11.629583333333334</v>
      </c>
      <c r="H101" s="420"/>
    </row>
    <row r="102" spans="1:10" ht="15" x14ac:dyDescent="0.15">
      <c r="A102" s="21">
        <v>48000</v>
      </c>
      <c r="B102" s="22">
        <f t="shared" si="41"/>
        <v>1469</v>
      </c>
      <c r="C102" s="22">
        <v>0</v>
      </c>
      <c r="D102" s="22">
        <f t="shared" si="38"/>
        <v>1469</v>
      </c>
      <c r="E102" s="22">
        <f t="shared" ref="E102:E106" si="42">+E101</f>
        <v>18</v>
      </c>
      <c r="F102" s="22">
        <f t="shared" si="39"/>
        <v>1451</v>
      </c>
      <c r="G102" s="22">
        <f t="shared" si="40"/>
        <v>11.487083333333333</v>
      </c>
      <c r="H102" s="420"/>
    </row>
    <row r="103" spans="1:10" ht="15" x14ac:dyDescent="0.15">
      <c r="A103" s="21">
        <v>48030</v>
      </c>
      <c r="B103" s="22">
        <f t="shared" si="41"/>
        <v>1451</v>
      </c>
      <c r="C103" s="22">
        <v>0</v>
      </c>
      <c r="D103" s="22">
        <f t="shared" si="38"/>
        <v>1451</v>
      </c>
      <c r="E103" s="22">
        <f t="shared" si="42"/>
        <v>18</v>
      </c>
      <c r="F103" s="22">
        <f t="shared" si="39"/>
        <v>1433</v>
      </c>
      <c r="G103" s="22">
        <f t="shared" si="40"/>
        <v>11.344583333333333</v>
      </c>
      <c r="H103" s="420"/>
    </row>
    <row r="104" spans="1:10" ht="15" x14ac:dyDescent="0.15">
      <c r="A104" s="21">
        <v>48061</v>
      </c>
      <c r="B104" s="22">
        <f t="shared" si="41"/>
        <v>1433</v>
      </c>
      <c r="C104" s="22">
        <v>0</v>
      </c>
      <c r="D104" s="22">
        <f t="shared" si="38"/>
        <v>1433</v>
      </c>
      <c r="E104" s="22">
        <f t="shared" si="42"/>
        <v>18</v>
      </c>
      <c r="F104" s="22">
        <f t="shared" si="39"/>
        <v>1415</v>
      </c>
      <c r="G104" s="22">
        <f t="shared" si="40"/>
        <v>11.202083333333334</v>
      </c>
      <c r="H104" s="420"/>
    </row>
    <row r="105" spans="1:10" ht="15" x14ac:dyDescent="0.15">
      <c r="A105" s="21">
        <v>48092</v>
      </c>
      <c r="B105" s="22">
        <f t="shared" si="41"/>
        <v>1415</v>
      </c>
      <c r="C105" s="22">
        <v>0</v>
      </c>
      <c r="D105" s="22">
        <f t="shared" si="38"/>
        <v>1415</v>
      </c>
      <c r="E105" s="22">
        <f t="shared" si="42"/>
        <v>18</v>
      </c>
      <c r="F105" s="22">
        <f t="shared" si="39"/>
        <v>1397</v>
      </c>
      <c r="G105" s="22">
        <f t="shared" si="40"/>
        <v>11.059583333333334</v>
      </c>
      <c r="H105" s="420"/>
    </row>
    <row r="106" spans="1:10" ht="15" x14ac:dyDescent="0.15">
      <c r="A106" s="21">
        <v>48122</v>
      </c>
      <c r="B106" s="22">
        <f t="shared" ref="B106:B111" si="43">F105</f>
        <v>1397</v>
      </c>
      <c r="C106" s="22">
        <v>0</v>
      </c>
      <c r="D106" s="22">
        <f t="shared" ref="D106:D111" si="44">B106+C106</f>
        <v>1397</v>
      </c>
      <c r="E106" s="22">
        <f t="shared" si="42"/>
        <v>18</v>
      </c>
      <c r="F106" s="22">
        <f t="shared" ref="F106:F111" si="45">D106-E106</f>
        <v>1379</v>
      </c>
      <c r="G106" s="22">
        <f t="shared" si="40"/>
        <v>10.917083333333332</v>
      </c>
      <c r="H106" s="420"/>
      <c r="I106">
        <f>1160/36</f>
        <v>32.222222222222221</v>
      </c>
    </row>
    <row r="107" spans="1:10" ht="15" x14ac:dyDescent="0.15">
      <c r="A107" s="21">
        <v>48153</v>
      </c>
      <c r="B107" s="22">
        <f t="shared" si="43"/>
        <v>1379</v>
      </c>
      <c r="C107" s="22">
        <v>0</v>
      </c>
      <c r="D107" s="22">
        <f t="shared" si="44"/>
        <v>1379</v>
      </c>
      <c r="E107" s="22">
        <v>20</v>
      </c>
      <c r="F107" s="22">
        <f t="shared" si="45"/>
        <v>1359</v>
      </c>
      <c r="G107" s="22">
        <f t="shared" si="40"/>
        <v>10.758749999999999</v>
      </c>
      <c r="H107" s="420"/>
      <c r="J107">
        <f>1400/36</f>
        <v>38.888888888888886</v>
      </c>
    </row>
    <row r="108" spans="1:10" ht="15" x14ac:dyDescent="0.15">
      <c r="A108" s="21">
        <v>48183</v>
      </c>
      <c r="B108" s="22">
        <f t="shared" si="43"/>
        <v>1359</v>
      </c>
      <c r="C108" s="22">
        <v>0</v>
      </c>
      <c r="D108" s="22">
        <f t="shared" si="44"/>
        <v>1359</v>
      </c>
      <c r="E108" s="22">
        <v>20</v>
      </c>
      <c r="F108" s="22">
        <f t="shared" si="45"/>
        <v>1339</v>
      </c>
      <c r="G108" s="22">
        <f t="shared" si="40"/>
        <v>10.600416666666666</v>
      </c>
      <c r="H108" s="420"/>
    </row>
    <row r="109" spans="1:10" ht="15" x14ac:dyDescent="0.15">
      <c r="A109" s="21">
        <v>48214</v>
      </c>
      <c r="B109" s="22">
        <f t="shared" si="43"/>
        <v>1339</v>
      </c>
      <c r="C109" s="22">
        <v>0</v>
      </c>
      <c r="D109" s="22">
        <f t="shared" si="44"/>
        <v>1339</v>
      </c>
      <c r="E109" s="22">
        <v>20</v>
      </c>
      <c r="F109" s="22">
        <f t="shared" si="45"/>
        <v>1319</v>
      </c>
      <c r="G109" s="22">
        <f t="shared" si="40"/>
        <v>10.442083333333334</v>
      </c>
      <c r="H109" s="420"/>
    </row>
    <row r="110" spans="1:10" ht="15" x14ac:dyDescent="0.15">
      <c r="A110" s="21">
        <v>48245</v>
      </c>
      <c r="B110" s="22">
        <f t="shared" si="43"/>
        <v>1319</v>
      </c>
      <c r="C110" s="22">
        <v>0</v>
      </c>
      <c r="D110" s="22">
        <f t="shared" si="44"/>
        <v>1319</v>
      </c>
      <c r="E110" s="22">
        <v>20</v>
      </c>
      <c r="F110" s="22">
        <f t="shared" si="45"/>
        <v>1299</v>
      </c>
      <c r="G110" s="22">
        <f t="shared" si="40"/>
        <v>10.28375</v>
      </c>
      <c r="H110" s="421"/>
    </row>
    <row r="111" spans="1:10" ht="15" x14ac:dyDescent="0.15">
      <c r="A111" s="21">
        <v>48274</v>
      </c>
      <c r="B111" s="22">
        <f t="shared" si="43"/>
        <v>1299</v>
      </c>
      <c r="C111" s="22">
        <v>0</v>
      </c>
      <c r="D111" s="22">
        <f t="shared" si="44"/>
        <v>1299</v>
      </c>
      <c r="E111" s="22">
        <v>20</v>
      </c>
      <c r="F111" s="22">
        <f t="shared" si="45"/>
        <v>1279</v>
      </c>
      <c r="G111" s="22">
        <f t="shared" si="40"/>
        <v>10.125416666666666</v>
      </c>
      <c r="H111" s="23">
        <f>SUM(G100:G111)</f>
        <v>131.6225</v>
      </c>
    </row>
    <row r="112" spans="1:10" ht="15" x14ac:dyDescent="0.15">
      <c r="A112" s="51"/>
      <c r="B112" s="24"/>
      <c r="C112" s="24"/>
      <c r="D112" s="24"/>
      <c r="E112" s="24"/>
      <c r="F112" s="24"/>
      <c r="G112" s="24"/>
      <c r="H112" s="52"/>
    </row>
    <row r="113" spans="1:9" ht="15" x14ac:dyDescent="0.15">
      <c r="A113" s="32" t="s">
        <v>173</v>
      </c>
      <c r="B113" s="6" t="s">
        <v>105</v>
      </c>
      <c r="C113" s="6" t="s">
        <v>131</v>
      </c>
      <c r="D113" s="6" t="s">
        <v>20</v>
      </c>
      <c r="E113" s="6" t="s">
        <v>106</v>
      </c>
      <c r="F113" s="6" t="s">
        <v>107</v>
      </c>
      <c r="G113" s="6" t="s">
        <v>2</v>
      </c>
      <c r="H113" s="6" t="s">
        <v>20</v>
      </c>
    </row>
    <row r="114" spans="1:9" ht="15" x14ac:dyDescent="0.15">
      <c r="A114" s="21">
        <v>48305</v>
      </c>
      <c r="B114" s="22">
        <f>F111</f>
        <v>1279</v>
      </c>
      <c r="C114" s="22">
        <v>0</v>
      </c>
      <c r="D114" s="22">
        <f t="shared" ref="D114:D125" si="46">B114+C114</f>
        <v>1279</v>
      </c>
      <c r="E114" s="22">
        <v>25</v>
      </c>
      <c r="F114" s="22">
        <f t="shared" ref="F114:F125" si="47">D114-E114</f>
        <v>1254</v>
      </c>
      <c r="G114" s="22">
        <f t="shared" ref="G114:G125" si="48">F114*$D$6/12</f>
        <v>9.9275000000000002</v>
      </c>
      <c r="H114" s="419"/>
    </row>
    <row r="115" spans="1:9" ht="15" x14ac:dyDescent="0.15">
      <c r="A115" s="21">
        <v>48335</v>
      </c>
      <c r="B115" s="22">
        <f t="shared" ref="B115:B125" si="49">F114</f>
        <v>1254</v>
      </c>
      <c r="C115" s="22">
        <v>0</v>
      </c>
      <c r="D115" s="22">
        <f t="shared" si="46"/>
        <v>1254</v>
      </c>
      <c r="E115" s="22">
        <v>25</v>
      </c>
      <c r="F115" s="22">
        <f t="shared" si="47"/>
        <v>1229</v>
      </c>
      <c r="G115" s="22">
        <f t="shared" si="48"/>
        <v>9.7295833333333324</v>
      </c>
      <c r="H115" s="420"/>
    </row>
    <row r="116" spans="1:9" ht="15" x14ac:dyDescent="0.15">
      <c r="A116" s="21">
        <v>48366</v>
      </c>
      <c r="B116" s="22">
        <f t="shared" si="49"/>
        <v>1229</v>
      </c>
      <c r="C116" s="22">
        <v>0</v>
      </c>
      <c r="D116" s="22">
        <f t="shared" si="46"/>
        <v>1229</v>
      </c>
      <c r="E116" s="22">
        <v>25</v>
      </c>
      <c r="F116" s="22">
        <f t="shared" si="47"/>
        <v>1204</v>
      </c>
      <c r="G116" s="22">
        <f t="shared" si="48"/>
        <v>9.5316666666666663</v>
      </c>
      <c r="H116" s="420"/>
    </row>
    <row r="117" spans="1:9" ht="15" x14ac:dyDescent="0.15">
      <c r="A117" s="21">
        <v>48396</v>
      </c>
      <c r="B117" s="22">
        <f t="shared" si="49"/>
        <v>1204</v>
      </c>
      <c r="C117" s="22">
        <v>0</v>
      </c>
      <c r="D117" s="22">
        <f t="shared" si="46"/>
        <v>1204</v>
      </c>
      <c r="E117" s="22">
        <v>25</v>
      </c>
      <c r="F117" s="22">
        <f t="shared" si="47"/>
        <v>1179</v>
      </c>
      <c r="G117" s="22">
        <f t="shared" si="48"/>
        <v>9.3337500000000002</v>
      </c>
      <c r="H117" s="420"/>
    </row>
    <row r="118" spans="1:9" ht="15" x14ac:dyDescent="0.15">
      <c r="A118" s="21">
        <v>48427</v>
      </c>
      <c r="B118" s="22">
        <f t="shared" si="49"/>
        <v>1179</v>
      </c>
      <c r="C118" s="22">
        <v>0</v>
      </c>
      <c r="D118" s="22">
        <f t="shared" si="46"/>
        <v>1179</v>
      </c>
      <c r="E118" s="22">
        <v>25</v>
      </c>
      <c r="F118" s="22">
        <f t="shared" si="47"/>
        <v>1154</v>
      </c>
      <c r="G118" s="22">
        <f t="shared" si="48"/>
        <v>9.1358333333333324</v>
      </c>
      <c r="H118" s="420"/>
    </row>
    <row r="119" spans="1:9" ht="15" x14ac:dyDescent="0.15">
      <c r="A119" s="21">
        <v>48458</v>
      </c>
      <c r="B119" s="22">
        <f t="shared" si="49"/>
        <v>1154</v>
      </c>
      <c r="C119" s="22">
        <v>0</v>
      </c>
      <c r="D119" s="22">
        <f t="shared" si="46"/>
        <v>1154</v>
      </c>
      <c r="E119" s="22">
        <v>25</v>
      </c>
      <c r="F119" s="22">
        <f t="shared" si="47"/>
        <v>1129</v>
      </c>
      <c r="G119" s="22">
        <f t="shared" si="48"/>
        <v>8.9379166666666663</v>
      </c>
      <c r="H119" s="420"/>
    </row>
    <row r="120" spans="1:9" ht="15" x14ac:dyDescent="0.15">
      <c r="A120" s="21">
        <v>48488</v>
      </c>
      <c r="B120" s="22">
        <f t="shared" si="49"/>
        <v>1129</v>
      </c>
      <c r="C120" s="22">
        <v>0</v>
      </c>
      <c r="D120" s="22">
        <f t="shared" si="46"/>
        <v>1129</v>
      </c>
      <c r="E120" s="22">
        <v>25</v>
      </c>
      <c r="F120" s="22">
        <f t="shared" si="47"/>
        <v>1104</v>
      </c>
      <c r="G120" s="22">
        <f t="shared" si="48"/>
        <v>8.74</v>
      </c>
      <c r="H120" s="420"/>
      <c r="I120">
        <f>800/24</f>
        <v>33.333333333333336</v>
      </c>
    </row>
    <row r="121" spans="1:9" ht="15" x14ac:dyDescent="0.15">
      <c r="A121" s="21">
        <v>48519</v>
      </c>
      <c r="B121" s="22">
        <f t="shared" si="49"/>
        <v>1104</v>
      </c>
      <c r="C121" s="22">
        <v>0</v>
      </c>
      <c r="D121" s="22">
        <f t="shared" si="46"/>
        <v>1104</v>
      </c>
      <c r="E121" s="22">
        <v>25</v>
      </c>
      <c r="F121" s="22">
        <f t="shared" si="47"/>
        <v>1079</v>
      </c>
      <c r="G121" s="22">
        <f t="shared" si="48"/>
        <v>8.5420833333333324</v>
      </c>
      <c r="H121" s="420"/>
    </row>
    <row r="122" spans="1:9" ht="15" x14ac:dyDescent="0.15">
      <c r="A122" s="21">
        <v>48549</v>
      </c>
      <c r="B122" s="22">
        <f t="shared" si="49"/>
        <v>1079</v>
      </c>
      <c r="C122" s="22">
        <v>0</v>
      </c>
      <c r="D122" s="22">
        <f t="shared" si="46"/>
        <v>1079</v>
      </c>
      <c r="E122" s="22">
        <v>25</v>
      </c>
      <c r="F122" s="22">
        <f t="shared" si="47"/>
        <v>1054</v>
      </c>
      <c r="G122" s="22">
        <f t="shared" si="48"/>
        <v>8.3441666666666663</v>
      </c>
      <c r="H122" s="420"/>
    </row>
    <row r="123" spans="1:9" ht="15" x14ac:dyDescent="0.15">
      <c r="A123" s="21">
        <v>48580</v>
      </c>
      <c r="B123" s="22">
        <f t="shared" si="49"/>
        <v>1054</v>
      </c>
      <c r="C123" s="22">
        <v>0</v>
      </c>
      <c r="D123" s="22">
        <f t="shared" si="46"/>
        <v>1054</v>
      </c>
      <c r="E123" s="22">
        <v>25</v>
      </c>
      <c r="F123" s="22">
        <f t="shared" si="47"/>
        <v>1029</v>
      </c>
      <c r="G123" s="22">
        <f t="shared" si="48"/>
        <v>8.1462500000000002</v>
      </c>
      <c r="H123" s="420"/>
    </row>
    <row r="124" spans="1:9" ht="15" x14ac:dyDescent="0.15">
      <c r="A124" s="21">
        <v>48611</v>
      </c>
      <c r="B124" s="22">
        <f t="shared" si="49"/>
        <v>1029</v>
      </c>
      <c r="C124" s="22">
        <v>0</v>
      </c>
      <c r="D124" s="22">
        <f t="shared" si="46"/>
        <v>1029</v>
      </c>
      <c r="E124" s="22">
        <v>25</v>
      </c>
      <c r="F124" s="22">
        <f t="shared" si="47"/>
        <v>1004</v>
      </c>
      <c r="G124" s="22">
        <f t="shared" si="48"/>
        <v>7.9483333333333333</v>
      </c>
      <c r="H124" s="421"/>
    </row>
    <row r="125" spans="1:9" ht="15" x14ac:dyDescent="0.15">
      <c r="A125" s="21">
        <v>48639</v>
      </c>
      <c r="B125" s="22">
        <f t="shared" si="49"/>
        <v>1004</v>
      </c>
      <c r="C125" s="22">
        <v>0</v>
      </c>
      <c r="D125" s="22">
        <f t="shared" si="46"/>
        <v>1004</v>
      </c>
      <c r="E125" s="22">
        <v>25</v>
      </c>
      <c r="F125" s="22">
        <f t="shared" si="47"/>
        <v>979</v>
      </c>
      <c r="G125" s="22">
        <f t="shared" si="48"/>
        <v>7.7504166666666663</v>
      </c>
      <c r="H125" s="23">
        <f>SUM(G114:G125)</f>
        <v>106.0675</v>
      </c>
    </row>
    <row r="126" spans="1:9" ht="15" x14ac:dyDescent="0.15">
      <c r="A126" s="51"/>
      <c r="B126" s="24"/>
      <c r="C126" s="24"/>
      <c r="D126" s="24"/>
      <c r="E126" s="24"/>
      <c r="F126" s="24"/>
      <c r="G126" s="24"/>
      <c r="H126" s="52"/>
    </row>
    <row r="127" spans="1:9" ht="15" x14ac:dyDescent="0.15">
      <c r="A127" s="32" t="s">
        <v>196</v>
      </c>
      <c r="B127" s="6" t="s">
        <v>105</v>
      </c>
      <c r="C127" s="6" t="s">
        <v>131</v>
      </c>
      <c r="D127" s="6" t="s">
        <v>20</v>
      </c>
      <c r="E127" s="6" t="s">
        <v>106</v>
      </c>
      <c r="F127" s="6" t="s">
        <v>107</v>
      </c>
      <c r="G127" s="6" t="s">
        <v>2</v>
      </c>
      <c r="H127" s="6" t="s">
        <v>20</v>
      </c>
    </row>
    <row r="128" spans="1:9" ht="15" x14ac:dyDescent="0.15">
      <c r="A128" s="21">
        <v>48670</v>
      </c>
      <c r="B128" s="22">
        <f>F125</f>
        <v>979</v>
      </c>
      <c r="C128" s="22">
        <v>0</v>
      </c>
      <c r="D128" s="22">
        <f t="shared" ref="D128:D137" si="50">B128+C128</f>
        <v>979</v>
      </c>
      <c r="E128" s="22">
        <v>25</v>
      </c>
      <c r="F128" s="22">
        <f t="shared" ref="F128:F137" si="51">D128-E128</f>
        <v>954</v>
      </c>
      <c r="G128" s="22">
        <f t="shared" ref="G128:G139" si="52">F128*$D$6/12</f>
        <v>7.5524999999999993</v>
      </c>
      <c r="H128" s="419"/>
    </row>
    <row r="129" spans="1:8" ht="15" x14ac:dyDescent="0.15">
      <c r="A129" s="21">
        <v>48700</v>
      </c>
      <c r="B129" s="22">
        <f t="shared" ref="B129:B137" si="53">F128</f>
        <v>954</v>
      </c>
      <c r="C129" s="22">
        <v>0</v>
      </c>
      <c r="D129" s="22">
        <f t="shared" si="50"/>
        <v>954</v>
      </c>
      <c r="E129" s="22">
        <v>25</v>
      </c>
      <c r="F129" s="22">
        <f t="shared" si="51"/>
        <v>929</v>
      </c>
      <c r="G129" s="22">
        <f t="shared" si="52"/>
        <v>7.3545833333333333</v>
      </c>
      <c r="H129" s="420"/>
    </row>
    <row r="130" spans="1:8" ht="15" x14ac:dyDescent="0.15">
      <c r="A130" s="21">
        <v>48731</v>
      </c>
      <c r="B130" s="22">
        <f t="shared" si="53"/>
        <v>929</v>
      </c>
      <c r="C130" s="22">
        <v>0</v>
      </c>
      <c r="D130" s="22">
        <f t="shared" si="50"/>
        <v>929</v>
      </c>
      <c r="E130" s="22">
        <v>25</v>
      </c>
      <c r="F130" s="22">
        <f t="shared" si="51"/>
        <v>904</v>
      </c>
      <c r="G130" s="22">
        <f t="shared" si="52"/>
        <v>7.1566666666666663</v>
      </c>
      <c r="H130" s="420"/>
    </row>
    <row r="131" spans="1:8" ht="15" x14ac:dyDescent="0.15">
      <c r="A131" s="21">
        <v>48761</v>
      </c>
      <c r="B131" s="22">
        <f t="shared" si="53"/>
        <v>904</v>
      </c>
      <c r="C131" s="22">
        <v>0</v>
      </c>
      <c r="D131" s="22">
        <f t="shared" si="50"/>
        <v>904</v>
      </c>
      <c r="E131" s="22">
        <v>25</v>
      </c>
      <c r="F131" s="22">
        <f t="shared" si="51"/>
        <v>879</v>
      </c>
      <c r="G131" s="22">
        <f t="shared" si="52"/>
        <v>6.9587499999999993</v>
      </c>
      <c r="H131" s="420"/>
    </row>
    <row r="132" spans="1:8" ht="15" x14ac:dyDescent="0.15">
      <c r="A132" s="21">
        <v>48792</v>
      </c>
      <c r="B132" s="22">
        <f t="shared" si="53"/>
        <v>879</v>
      </c>
      <c r="C132" s="22">
        <v>0</v>
      </c>
      <c r="D132" s="22">
        <f t="shared" si="50"/>
        <v>879</v>
      </c>
      <c r="E132" s="22">
        <v>25</v>
      </c>
      <c r="F132" s="22">
        <f t="shared" si="51"/>
        <v>854</v>
      </c>
      <c r="G132" s="22">
        <f t="shared" si="52"/>
        <v>6.7608333333333333</v>
      </c>
      <c r="H132" s="420"/>
    </row>
    <row r="133" spans="1:8" ht="15" x14ac:dyDescent="0.15">
      <c r="A133" s="21">
        <v>48823</v>
      </c>
      <c r="B133" s="22">
        <f t="shared" si="53"/>
        <v>854</v>
      </c>
      <c r="C133" s="22">
        <v>0</v>
      </c>
      <c r="D133" s="22">
        <f t="shared" si="50"/>
        <v>854</v>
      </c>
      <c r="E133" s="22">
        <v>25</v>
      </c>
      <c r="F133" s="22">
        <f t="shared" si="51"/>
        <v>829</v>
      </c>
      <c r="G133" s="22">
        <f t="shared" si="52"/>
        <v>6.5629166666666663</v>
      </c>
      <c r="H133" s="420"/>
    </row>
    <row r="134" spans="1:8" ht="15" x14ac:dyDescent="0.15">
      <c r="A134" s="21">
        <v>48853</v>
      </c>
      <c r="B134" s="22">
        <f t="shared" si="53"/>
        <v>829</v>
      </c>
      <c r="C134" s="22">
        <v>0</v>
      </c>
      <c r="D134" s="22">
        <f t="shared" si="50"/>
        <v>829</v>
      </c>
      <c r="E134" s="22">
        <v>25</v>
      </c>
      <c r="F134" s="22">
        <f t="shared" si="51"/>
        <v>804</v>
      </c>
      <c r="G134" s="22">
        <f t="shared" si="52"/>
        <v>6.3649999999999993</v>
      </c>
      <c r="H134" s="420"/>
    </row>
    <row r="135" spans="1:8" ht="15" x14ac:dyDescent="0.15">
      <c r="A135" s="21">
        <v>48884</v>
      </c>
      <c r="B135" s="22">
        <f t="shared" si="53"/>
        <v>804</v>
      </c>
      <c r="C135" s="22">
        <v>0</v>
      </c>
      <c r="D135" s="22">
        <f t="shared" si="50"/>
        <v>804</v>
      </c>
      <c r="E135" s="22">
        <v>25</v>
      </c>
      <c r="F135" s="22">
        <f t="shared" si="51"/>
        <v>779</v>
      </c>
      <c r="G135" s="22">
        <f t="shared" si="52"/>
        <v>6.1670833333333333</v>
      </c>
      <c r="H135" s="420"/>
    </row>
    <row r="136" spans="1:8" ht="15" x14ac:dyDescent="0.15">
      <c r="A136" s="21">
        <v>48914</v>
      </c>
      <c r="B136" s="22">
        <f t="shared" si="53"/>
        <v>779</v>
      </c>
      <c r="C136" s="22">
        <v>0</v>
      </c>
      <c r="D136" s="22">
        <f t="shared" si="50"/>
        <v>779</v>
      </c>
      <c r="E136" s="22">
        <v>25</v>
      </c>
      <c r="F136" s="22">
        <f t="shared" si="51"/>
        <v>754</v>
      </c>
      <c r="G136" s="22">
        <f t="shared" si="52"/>
        <v>5.9691666666666663</v>
      </c>
      <c r="H136" s="420"/>
    </row>
    <row r="137" spans="1:8" ht="15" x14ac:dyDescent="0.15">
      <c r="A137" s="21">
        <v>48945</v>
      </c>
      <c r="B137" s="22">
        <f t="shared" si="53"/>
        <v>754</v>
      </c>
      <c r="C137" s="22">
        <v>0</v>
      </c>
      <c r="D137" s="22">
        <f t="shared" si="50"/>
        <v>754</v>
      </c>
      <c r="E137" s="22">
        <v>25</v>
      </c>
      <c r="F137" s="22">
        <f t="shared" si="51"/>
        <v>729</v>
      </c>
      <c r="G137" s="22">
        <f t="shared" si="52"/>
        <v>5.7712499999999993</v>
      </c>
      <c r="H137" s="420"/>
    </row>
    <row r="138" spans="1:8" ht="15" x14ac:dyDescent="0.15">
      <c r="A138" s="21">
        <v>48976</v>
      </c>
      <c r="B138" s="22">
        <f t="shared" ref="B138:B139" si="54">F137</f>
        <v>729</v>
      </c>
      <c r="C138" s="22">
        <v>0</v>
      </c>
      <c r="D138" s="22">
        <f t="shared" ref="D138:D139" si="55">B138+C138</f>
        <v>729</v>
      </c>
      <c r="E138" s="22">
        <v>25</v>
      </c>
      <c r="F138" s="22">
        <f t="shared" ref="F138:F139" si="56">D138-E138</f>
        <v>704</v>
      </c>
      <c r="G138" s="22">
        <f t="shared" si="52"/>
        <v>5.5733333333333333</v>
      </c>
      <c r="H138" s="421"/>
    </row>
    <row r="139" spans="1:8" ht="15" x14ac:dyDescent="0.15">
      <c r="A139" s="21">
        <v>49004</v>
      </c>
      <c r="B139" s="22">
        <f t="shared" si="54"/>
        <v>704</v>
      </c>
      <c r="C139" s="22">
        <v>0</v>
      </c>
      <c r="D139" s="22">
        <f t="shared" si="55"/>
        <v>704</v>
      </c>
      <c r="E139" s="22">
        <v>25</v>
      </c>
      <c r="F139" s="22">
        <f t="shared" si="56"/>
        <v>679</v>
      </c>
      <c r="G139" s="22">
        <f t="shared" si="52"/>
        <v>5.3754166666666663</v>
      </c>
      <c r="H139" s="23">
        <f>SUM(G128:G139)</f>
        <v>77.567499999999995</v>
      </c>
    </row>
    <row r="140" spans="1:8" ht="15" x14ac:dyDescent="0.15">
      <c r="A140" s="51"/>
      <c r="B140" s="24"/>
      <c r="C140" s="24"/>
      <c r="D140" s="24"/>
      <c r="E140" s="24"/>
      <c r="F140" s="24"/>
      <c r="G140" s="24"/>
      <c r="H140" s="153"/>
    </row>
    <row r="141" spans="1:8" ht="15" x14ac:dyDescent="0.15">
      <c r="A141" s="32" t="s">
        <v>197</v>
      </c>
      <c r="B141" s="6" t="s">
        <v>105</v>
      </c>
      <c r="C141" s="6" t="s">
        <v>131</v>
      </c>
      <c r="D141" s="6" t="s">
        <v>20</v>
      </c>
      <c r="E141" s="6" t="s">
        <v>106</v>
      </c>
      <c r="F141" s="6" t="s">
        <v>107</v>
      </c>
      <c r="G141" s="6" t="s">
        <v>2</v>
      </c>
      <c r="H141" s="6" t="s">
        <v>20</v>
      </c>
    </row>
    <row r="142" spans="1:8" ht="15" x14ac:dyDescent="0.15">
      <c r="A142" s="21">
        <v>49035</v>
      </c>
      <c r="B142" s="22">
        <f>F139</f>
        <v>679</v>
      </c>
      <c r="C142" s="22">
        <v>0</v>
      </c>
      <c r="D142" s="22">
        <f t="shared" ref="D142" si="57">B142+C142</f>
        <v>679</v>
      </c>
      <c r="E142" s="22">
        <v>25</v>
      </c>
      <c r="F142" s="22">
        <f t="shared" ref="F142" si="58">D142-E142</f>
        <v>654</v>
      </c>
      <c r="G142" s="22">
        <f t="shared" ref="G142:G147" si="59">F142*$D$6/12</f>
        <v>5.1775000000000002</v>
      </c>
      <c r="H142" s="419"/>
    </row>
    <row r="143" spans="1:8" ht="15" x14ac:dyDescent="0.15">
      <c r="A143" s="21">
        <v>49065</v>
      </c>
      <c r="B143" s="22">
        <f>F142</f>
        <v>654</v>
      </c>
      <c r="C143" s="22">
        <v>0</v>
      </c>
      <c r="D143" s="22">
        <f t="shared" ref="D143:D145" si="60">B143+C143</f>
        <v>654</v>
      </c>
      <c r="E143" s="22">
        <v>25</v>
      </c>
      <c r="F143" s="22">
        <f t="shared" ref="F143:F145" si="61">D143-E143</f>
        <v>629</v>
      </c>
      <c r="G143" s="22">
        <f t="shared" si="59"/>
        <v>4.9795833333333333</v>
      </c>
      <c r="H143" s="420"/>
    </row>
    <row r="144" spans="1:8" ht="15" x14ac:dyDescent="0.15">
      <c r="A144" s="21">
        <v>49096</v>
      </c>
      <c r="B144" s="22">
        <f t="shared" ref="B144:B145" si="62">F143</f>
        <v>629</v>
      </c>
      <c r="C144" s="22">
        <v>0</v>
      </c>
      <c r="D144" s="22">
        <f t="shared" si="60"/>
        <v>629</v>
      </c>
      <c r="E144" s="22">
        <v>25</v>
      </c>
      <c r="F144" s="22">
        <f t="shared" si="61"/>
        <v>604</v>
      </c>
      <c r="G144" s="22">
        <f t="shared" si="59"/>
        <v>4.7816666666666672</v>
      </c>
      <c r="H144" s="420"/>
    </row>
    <row r="145" spans="1:8" ht="15" x14ac:dyDescent="0.15">
      <c r="A145" s="21">
        <v>49126</v>
      </c>
      <c r="B145" s="22">
        <f t="shared" si="62"/>
        <v>604</v>
      </c>
      <c r="C145" s="22">
        <v>0</v>
      </c>
      <c r="D145" s="22">
        <f t="shared" si="60"/>
        <v>604</v>
      </c>
      <c r="E145" s="22">
        <v>25</v>
      </c>
      <c r="F145" s="22">
        <f t="shared" si="61"/>
        <v>579</v>
      </c>
      <c r="G145" s="22">
        <f t="shared" si="59"/>
        <v>4.5837500000000002</v>
      </c>
      <c r="H145" s="420"/>
    </row>
    <row r="146" spans="1:8" ht="15" x14ac:dyDescent="0.15">
      <c r="A146" s="21">
        <v>49157</v>
      </c>
      <c r="B146" s="22">
        <f t="shared" ref="B146:B147" si="63">F145</f>
        <v>579</v>
      </c>
      <c r="C146" s="22">
        <v>0</v>
      </c>
      <c r="D146" s="22">
        <f t="shared" ref="D146:D147" si="64">B146+C146</f>
        <v>579</v>
      </c>
      <c r="E146" s="22">
        <v>25</v>
      </c>
      <c r="F146" s="22">
        <f t="shared" ref="F146:F147" si="65">D146-E146</f>
        <v>554</v>
      </c>
      <c r="G146" s="22">
        <f t="shared" si="59"/>
        <v>4.3858333333333333</v>
      </c>
      <c r="H146" s="420"/>
    </row>
    <row r="147" spans="1:8" ht="15" x14ac:dyDescent="0.15">
      <c r="A147" s="21">
        <v>49188</v>
      </c>
      <c r="B147" s="22">
        <f t="shared" si="63"/>
        <v>554</v>
      </c>
      <c r="C147" s="22">
        <v>0</v>
      </c>
      <c r="D147" s="22">
        <f t="shared" si="64"/>
        <v>554</v>
      </c>
      <c r="E147" s="22">
        <v>25</v>
      </c>
      <c r="F147" s="22">
        <f t="shared" si="65"/>
        <v>529</v>
      </c>
      <c r="G147" s="22">
        <f t="shared" si="59"/>
        <v>4.1879166666666672</v>
      </c>
      <c r="H147" s="420"/>
    </row>
    <row r="148" spans="1:8" ht="15" x14ac:dyDescent="0.15">
      <c r="A148" s="21">
        <v>49218</v>
      </c>
      <c r="B148" s="22">
        <f t="shared" ref="B148:B153" si="66">F147</f>
        <v>529</v>
      </c>
      <c r="C148" s="22">
        <v>0</v>
      </c>
      <c r="D148" s="22">
        <f>B148+C148</f>
        <v>529</v>
      </c>
      <c r="E148" s="22">
        <v>25</v>
      </c>
      <c r="F148" s="22">
        <f>D148-E148</f>
        <v>504</v>
      </c>
      <c r="G148" s="22">
        <f t="shared" ref="G148:G153" si="67">F148*$D$6/12</f>
        <v>3.99</v>
      </c>
      <c r="H148" s="420"/>
    </row>
    <row r="149" spans="1:8" ht="15" x14ac:dyDescent="0.15">
      <c r="A149" s="21">
        <v>48884</v>
      </c>
      <c r="B149" s="22">
        <f t="shared" si="66"/>
        <v>504</v>
      </c>
      <c r="C149" s="22">
        <v>0</v>
      </c>
      <c r="D149" s="22">
        <f t="shared" ref="D149:D153" si="68">B149+C149</f>
        <v>504</v>
      </c>
      <c r="E149" s="22">
        <v>25</v>
      </c>
      <c r="F149" s="22">
        <f t="shared" ref="F149:F153" si="69">D149-E149</f>
        <v>479</v>
      </c>
      <c r="G149" s="22">
        <f t="shared" si="67"/>
        <v>3.7920833333333337</v>
      </c>
      <c r="H149" s="420"/>
    </row>
    <row r="150" spans="1:8" ht="15" x14ac:dyDescent="0.15">
      <c r="A150" s="21">
        <v>48914</v>
      </c>
      <c r="B150" s="22">
        <f t="shared" si="66"/>
        <v>479</v>
      </c>
      <c r="C150" s="22">
        <v>0</v>
      </c>
      <c r="D150" s="22">
        <f t="shared" si="68"/>
        <v>479</v>
      </c>
      <c r="E150" s="22">
        <v>25</v>
      </c>
      <c r="F150" s="22">
        <f t="shared" si="69"/>
        <v>454</v>
      </c>
      <c r="G150" s="22">
        <f t="shared" si="67"/>
        <v>3.5941666666666667</v>
      </c>
      <c r="H150" s="420"/>
    </row>
    <row r="151" spans="1:8" ht="15" x14ac:dyDescent="0.15">
      <c r="A151" s="21">
        <v>48945</v>
      </c>
      <c r="B151" s="22">
        <f t="shared" si="66"/>
        <v>454</v>
      </c>
      <c r="C151" s="22">
        <v>0</v>
      </c>
      <c r="D151" s="22">
        <f t="shared" si="68"/>
        <v>454</v>
      </c>
      <c r="E151" s="22">
        <v>25</v>
      </c>
      <c r="F151" s="22">
        <f t="shared" si="69"/>
        <v>429</v>
      </c>
      <c r="G151" s="22">
        <f t="shared" si="67"/>
        <v>3.3962500000000002</v>
      </c>
      <c r="H151" s="420"/>
    </row>
    <row r="152" spans="1:8" ht="15" x14ac:dyDescent="0.15">
      <c r="A152" s="21">
        <v>48976</v>
      </c>
      <c r="B152" s="22">
        <f t="shared" si="66"/>
        <v>429</v>
      </c>
      <c r="C152" s="22">
        <v>0</v>
      </c>
      <c r="D152" s="22">
        <f t="shared" si="68"/>
        <v>429</v>
      </c>
      <c r="E152" s="22">
        <v>25</v>
      </c>
      <c r="F152" s="22">
        <f t="shared" si="69"/>
        <v>404</v>
      </c>
      <c r="G152" s="22">
        <f t="shared" si="67"/>
        <v>3.1983333333333337</v>
      </c>
      <c r="H152" s="421"/>
    </row>
    <row r="153" spans="1:8" ht="15" x14ac:dyDescent="0.15">
      <c r="A153" s="21">
        <v>49004</v>
      </c>
      <c r="B153" s="22">
        <f t="shared" si="66"/>
        <v>404</v>
      </c>
      <c r="C153" s="22">
        <v>0</v>
      </c>
      <c r="D153" s="22">
        <f t="shared" si="68"/>
        <v>404</v>
      </c>
      <c r="E153" s="22">
        <v>25</v>
      </c>
      <c r="F153" s="22">
        <f t="shared" si="69"/>
        <v>379</v>
      </c>
      <c r="G153" s="22">
        <f t="shared" si="67"/>
        <v>3.0004166666666667</v>
      </c>
      <c r="H153" s="23">
        <f>SUM(G142:G148)</f>
        <v>32.08625</v>
      </c>
    </row>
    <row r="154" spans="1:8" ht="15" x14ac:dyDescent="0.15">
      <c r="A154" s="51"/>
      <c r="B154" s="24"/>
      <c r="C154" s="24"/>
      <c r="D154" s="24"/>
      <c r="E154" s="24"/>
      <c r="F154" s="24"/>
      <c r="G154" s="24"/>
      <c r="H154" s="153"/>
    </row>
    <row r="155" spans="1:8" ht="15" x14ac:dyDescent="0.15">
      <c r="A155" s="51"/>
      <c r="B155" s="24"/>
      <c r="C155" s="24"/>
      <c r="D155" s="24"/>
      <c r="E155" s="24"/>
      <c r="F155" s="24"/>
      <c r="G155" s="24"/>
      <c r="H155" s="153"/>
    </row>
    <row r="156" spans="1:8" ht="15" x14ac:dyDescent="0.15">
      <c r="A156" s="32" t="s">
        <v>342</v>
      </c>
      <c r="B156" s="6" t="s">
        <v>105</v>
      </c>
      <c r="C156" s="6" t="s">
        <v>131</v>
      </c>
      <c r="D156" s="6" t="s">
        <v>20</v>
      </c>
      <c r="E156" s="6" t="s">
        <v>106</v>
      </c>
      <c r="F156" s="6" t="s">
        <v>107</v>
      </c>
      <c r="G156" s="6" t="s">
        <v>2</v>
      </c>
      <c r="H156" s="6" t="s">
        <v>20</v>
      </c>
    </row>
    <row r="157" spans="1:8" ht="15" x14ac:dyDescent="0.15">
      <c r="A157" s="21">
        <v>49035</v>
      </c>
      <c r="B157" s="22">
        <f>+F153</f>
        <v>379</v>
      </c>
      <c r="C157" s="22">
        <v>0</v>
      </c>
      <c r="D157" s="22">
        <f t="shared" ref="D157:D163" si="70">B157+C157</f>
        <v>379</v>
      </c>
      <c r="E157" s="22">
        <v>25</v>
      </c>
      <c r="F157" s="22">
        <f t="shared" ref="F157:F163" si="71">D157-E157</f>
        <v>354</v>
      </c>
      <c r="G157" s="22">
        <f t="shared" ref="G157:G163" si="72">F157*$D$6/12</f>
        <v>2.8025000000000002</v>
      </c>
      <c r="H157" s="419"/>
    </row>
    <row r="158" spans="1:8" ht="15" x14ac:dyDescent="0.15">
      <c r="A158" s="21">
        <v>49065</v>
      </c>
      <c r="B158" s="22">
        <f>F157</f>
        <v>354</v>
      </c>
      <c r="C158" s="22">
        <v>0</v>
      </c>
      <c r="D158" s="22">
        <f t="shared" si="70"/>
        <v>354</v>
      </c>
      <c r="E158" s="22">
        <v>25</v>
      </c>
      <c r="F158" s="22">
        <f t="shared" si="71"/>
        <v>329</v>
      </c>
      <c r="G158" s="22">
        <f t="shared" si="72"/>
        <v>2.6045833333333333</v>
      </c>
      <c r="H158" s="420"/>
    </row>
    <row r="159" spans="1:8" ht="15" x14ac:dyDescent="0.15">
      <c r="A159" s="21">
        <v>49096</v>
      </c>
      <c r="B159" s="22">
        <f t="shared" ref="B159:B163" si="73">F158</f>
        <v>329</v>
      </c>
      <c r="C159" s="22">
        <v>0</v>
      </c>
      <c r="D159" s="22">
        <f t="shared" si="70"/>
        <v>329</v>
      </c>
      <c r="E159" s="22">
        <v>25</v>
      </c>
      <c r="F159" s="22">
        <f t="shared" si="71"/>
        <v>304</v>
      </c>
      <c r="G159" s="22">
        <f t="shared" si="72"/>
        <v>2.4066666666666667</v>
      </c>
      <c r="H159" s="420"/>
    </row>
    <row r="160" spans="1:8" ht="15" x14ac:dyDescent="0.15">
      <c r="A160" s="21">
        <v>49126</v>
      </c>
      <c r="B160" s="22">
        <f t="shared" si="73"/>
        <v>304</v>
      </c>
      <c r="C160" s="22">
        <v>0</v>
      </c>
      <c r="D160" s="22">
        <f t="shared" si="70"/>
        <v>304</v>
      </c>
      <c r="E160" s="22">
        <v>25</v>
      </c>
      <c r="F160" s="22">
        <f t="shared" si="71"/>
        <v>279</v>
      </c>
      <c r="G160" s="22">
        <f t="shared" si="72"/>
        <v>2.2087499999999998</v>
      </c>
      <c r="H160" s="420"/>
    </row>
    <row r="161" spans="1:8" ht="15" x14ac:dyDescent="0.15">
      <c r="A161" s="21">
        <v>49157</v>
      </c>
      <c r="B161" s="22">
        <f t="shared" si="73"/>
        <v>279</v>
      </c>
      <c r="C161" s="22">
        <v>0</v>
      </c>
      <c r="D161" s="22">
        <f t="shared" si="70"/>
        <v>279</v>
      </c>
      <c r="E161" s="22">
        <v>25</v>
      </c>
      <c r="F161" s="22">
        <f t="shared" si="71"/>
        <v>254</v>
      </c>
      <c r="G161" s="22">
        <f t="shared" si="72"/>
        <v>2.0108333333333333</v>
      </c>
      <c r="H161" s="420"/>
    </row>
    <row r="162" spans="1:8" ht="15" x14ac:dyDescent="0.15">
      <c r="A162" s="21">
        <v>49188</v>
      </c>
      <c r="B162" s="22">
        <f t="shared" si="73"/>
        <v>254</v>
      </c>
      <c r="C162" s="22">
        <v>0</v>
      </c>
      <c r="D162" s="22">
        <f t="shared" si="70"/>
        <v>254</v>
      </c>
      <c r="E162" s="22">
        <v>25</v>
      </c>
      <c r="F162" s="22">
        <f t="shared" si="71"/>
        <v>229</v>
      </c>
      <c r="G162" s="22">
        <f t="shared" si="72"/>
        <v>1.8129166666666665</v>
      </c>
      <c r="H162" s="420"/>
    </row>
    <row r="163" spans="1:8" ht="15" x14ac:dyDescent="0.15">
      <c r="A163" s="21">
        <v>49218</v>
      </c>
      <c r="B163" s="22">
        <f t="shared" si="73"/>
        <v>229</v>
      </c>
      <c r="C163" s="22">
        <v>0</v>
      </c>
      <c r="D163" s="22">
        <f t="shared" si="70"/>
        <v>229</v>
      </c>
      <c r="E163" s="22">
        <v>25</v>
      </c>
      <c r="F163" s="22">
        <f t="shared" si="71"/>
        <v>204</v>
      </c>
      <c r="G163" s="22">
        <f t="shared" si="72"/>
        <v>1.615</v>
      </c>
      <c r="H163" s="420"/>
    </row>
    <row r="164" spans="1:8" ht="15" x14ac:dyDescent="0.15">
      <c r="A164" s="21">
        <v>48884</v>
      </c>
      <c r="B164" s="22">
        <f>+F163</f>
        <v>204</v>
      </c>
      <c r="C164" s="22">
        <v>0</v>
      </c>
      <c r="D164" s="22">
        <f t="shared" ref="D164:D168" si="74">B164+C164</f>
        <v>204</v>
      </c>
      <c r="E164" s="22">
        <v>25</v>
      </c>
      <c r="F164" s="22">
        <f t="shared" ref="F164:F167" si="75">D164-E164</f>
        <v>179</v>
      </c>
      <c r="G164" s="22">
        <f t="shared" ref="G164:G168" si="76">F164*$D$6/12</f>
        <v>1.4170833333333333</v>
      </c>
      <c r="H164" s="420"/>
    </row>
    <row r="165" spans="1:8" ht="15" x14ac:dyDescent="0.15">
      <c r="A165" s="21">
        <v>48914</v>
      </c>
      <c r="B165" s="22">
        <f t="shared" ref="B165:B168" si="77">+F164</f>
        <v>179</v>
      </c>
      <c r="C165" s="22">
        <v>0</v>
      </c>
      <c r="D165" s="22">
        <f t="shared" si="74"/>
        <v>179</v>
      </c>
      <c r="E165" s="22">
        <v>25</v>
      </c>
      <c r="F165" s="22">
        <f t="shared" si="75"/>
        <v>154</v>
      </c>
      <c r="G165" s="22">
        <f t="shared" si="76"/>
        <v>1.2191666666666667</v>
      </c>
      <c r="H165" s="420"/>
    </row>
    <row r="166" spans="1:8" ht="15" x14ac:dyDescent="0.15">
      <c r="A166" s="21">
        <v>48945</v>
      </c>
      <c r="B166" s="22">
        <f t="shared" si="77"/>
        <v>154</v>
      </c>
      <c r="C166" s="22">
        <v>0</v>
      </c>
      <c r="D166" s="22">
        <f t="shared" si="74"/>
        <v>154</v>
      </c>
      <c r="E166" s="22">
        <v>25</v>
      </c>
      <c r="F166" s="22">
        <f t="shared" si="75"/>
        <v>129</v>
      </c>
      <c r="G166" s="22">
        <f t="shared" si="76"/>
        <v>1.02125</v>
      </c>
      <c r="H166" s="420"/>
    </row>
    <row r="167" spans="1:8" ht="15" x14ac:dyDescent="0.15">
      <c r="A167" s="21">
        <v>48976</v>
      </c>
      <c r="B167" s="22">
        <f t="shared" si="77"/>
        <v>129</v>
      </c>
      <c r="C167" s="22">
        <v>0</v>
      </c>
      <c r="D167" s="22">
        <f t="shared" si="74"/>
        <v>129</v>
      </c>
      <c r="E167" s="22">
        <v>25</v>
      </c>
      <c r="F167" s="22">
        <f t="shared" si="75"/>
        <v>104</v>
      </c>
      <c r="G167" s="22">
        <f t="shared" si="76"/>
        <v>0.82333333333333336</v>
      </c>
      <c r="H167" s="421"/>
    </row>
    <row r="168" spans="1:8" ht="15" x14ac:dyDescent="0.15">
      <c r="A168" s="21">
        <v>49004</v>
      </c>
      <c r="B168" s="22">
        <f t="shared" si="77"/>
        <v>104</v>
      </c>
      <c r="C168" s="22">
        <v>0</v>
      </c>
      <c r="D168" s="22">
        <f t="shared" si="74"/>
        <v>104</v>
      </c>
      <c r="E168" s="22">
        <v>25</v>
      </c>
      <c r="F168" s="22">
        <f>D168-E168</f>
        <v>79</v>
      </c>
      <c r="G168" s="22">
        <f t="shared" si="76"/>
        <v>0.62541666666666662</v>
      </c>
      <c r="H168" s="23">
        <f>SUM(G157:G168)</f>
        <v>20.567499999999999</v>
      </c>
    </row>
    <row r="169" spans="1:8" ht="15" x14ac:dyDescent="0.15">
      <c r="A169" s="51"/>
      <c r="B169" s="24"/>
      <c r="C169" s="24"/>
      <c r="D169" s="24"/>
      <c r="E169" s="24"/>
      <c r="F169" s="24"/>
      <c r="G169" s="24"/>
      <c r="H169" s="153"/>
    </row>
    <row r="170" spans="1:8" ht="15" x14ac:dyDescent="0.15">
      <c r="A170" s="51"/>
      <c r="B170" s="24"/>
      <c r="C170" s="24"/>
      <c r="D170" s="24"/>
      <c r="E170" s="24"/>
      <c r="F170" s="24"/>
      <c r="G170" s="24"/>
      <c r="H170" s="153"/>
    </row>
    <row r="171" spans="1:8" ht="15" x14ac:dyDescent="0.15">
      <c r="A171" s="32" t="s">
        <v>343</v>
      </c>
      <c r="B171" s="6" t="s">
        <v>105</v>
      </c>
      <c r="C171" s="6" t="s">
        <v>131</v>
      </c>
      <c r="D171" s="6" t="s">
        <v>20</v>
      </c>
      <c r="E171" s="6" t="s">
        <v>106</v>
      </c>
      <c r="F171" s="6" t="s">
        <v>107</v>
      </c>
      <c r="G171" s="6" t="s">
        <v>2</v>
      </c>
      <c r="H171" s="6" t="s">
        <v>20</v>
      </c>
    </row>
    <row r="172" spans="1:8" ht="15" x14ac:dyDescent="0.15">
      <c r="A172" s="21">
        <v>49035</v>
      </c>
      <c r="B172" s="22">
        <f>F169</f>
        <v>0</v>
      </c>
      <c r="C172" s="22">
        <v>0</v>
      </c>
      <c r="D172" s="22">
        <f t="shared" ref="D172:D178" si="78">B172+C172</f>
        <v>0</v>
      </c>
      <c r="E172" s="22">
        <v>34</v>
      </c>
      <c r="F172" s="22">
        <f t="shared" ref="F172:F178" si="79">D172-E172</f>
        <v>-34</v>
      </c>
      <c r="G172" s="22">
        <f t="shared" ref="G172:G178" si="80">F172*$D$6/12</f>
        <v>-0.26916666666666667</v>
      </c>
      <c r="H172" s="419"/>
    </row>
    <row r="173" spans="1:8" ht="15" x14ac:dyDescent="0.15">
      <c r="A173" s="21">
        <v>49065</v>
      </c>
      <c r="B173" s="22">
        <f>F172</f>
        <v>-34</v>
      </c>
      <c r="C173" s="22">
        <v>0</v>
      </c>
      <c r="D173" s="22">
        <f t="shared" si="78"/>
        <v>-34</v>
      </c>
      <c r="E173" s="22">
        <v>34</v>
      </c>
      <c r="F173" s="22">
        <f t="shared" si="79"/>
        <v>-68</v>
      </c>
      <c r="G173" s="22">
        <f t="shared" si="80"/>
        <v>-0.53833333333333333</v>
      </c>
      <c r="H173" s="420"/>
    </row>
    <row r="174" spans="1:8" ht="15" x14ac:dyDescent="0.15">
      <c r="A174" s="21">
        <v>49096</v>
      </c>
      <c r="B174" s="22">
        <f t="shared" ref="B174:B178" si="81">F173</f>
        <v>-68</v>
      </c>
      <c r="C174" s="22">
        <v>0</v>
      </c>
      <c r="D174" s="22">
        <f t="shared" si="78"/>
        <v>-68</v>
      </c>
      <c r="E174" s="22">
        <v>34</v>
      </c>
      <c r="F174" s="22">
        <f t="shared" si="79"/>
        <v>-102</v>
      </c>
      <c r="G174" s="22">
        <f t="shared" si="80"/>
        <v>-0.8075</v>
      </c>
      <c r="H174" s="420"/>
    </row>
    <row r="175" spans="1:8" ht="15" x14ac:dyDescent="0.15">
      <c r="A175" s="21">
        <v>49126</v>
      </c>
      <c r="B175" s="22">
        <f t="shared" si="81"/>
        <v>-102</v>
      </c>
      <c r="C175" s="22">
        <v>0</v>
      </c>
      <c r="D175" s="22">
        <f t="shared" si="78"/>
        <v>-102</v>
      </c>
      <c r="E175" s="22">
        <v>34</v>
      </c>
      <c r="F175" s="22">
        <f t="shared" si="79"/>
        <v>-136</v>
      </c>
      <c r="G175" s="22">
        <f t="shared" si="80"/>
        <v>-1.0766666666666667</v>
      </c>
      <c r="H175" s="420"/>
    </row>
    <row r="176" spans="1:8" ht="15" x14ac:dyDescent="0.15">
      <c r="A176" s="21">
        <v>49157</v>
      </c>
      <c r="B176" s="22">
        <f t="shared" si="81"/>
        <v>-136</v>
      </c>
      <c r="C176" s="22">
        <v>0</v>
      </c>
      <c r="D176" s="22">
        <f t="shared" si="78"/>
        <v>-136</v>
      </c>
      <c r="E176" s="22">
        <v>34</v>
      </c>
      <c r="F176" s="22">
        <f t="shared" si="79"/>
        <v>-170</v>
      </c>
      <c r="G176" s="22">
        <f t="shared" si="80"/>
        <v>-1.3458333333333332</v>
      </c>
      <c r="H176" s="420"/>
    </row>
    <row r="177" spans="1:8" ht="15" x14ac:dyDescent="0.15">
      <c r="A177" s="21">
        <v>49188</v>
      </c>
      <c r="B177" s="22">
        <f t="shared" si="81"/>
        <v>-170</v>
      </c>
      <c r="C177" s="22">
        <v>0</v>
      </c>
      <c r="D177" s="22">
        <f t="shared" si="78"/>
        <v>-170</v>
      </c>
      <c r="E177" s="22">
        <v>34</v>
      </c>
      <c r="F177" s="22">
        <f t="shared" si="79"/>
        <v>-204</v>
      </c>
      <c r="G177" s="22">
        <f t="shared" si="80"/>
        <v>-1.615</v>
      </c>
      <c r="H177" s="421"/>
    </row>
    <row r="178" spans="1:8" ht="15" x14ac:dyDescent="0.15">
      <c r="A178" s="21">
        <v>49218</v>
      </c>
      <c r="B178" s="22">
        <f t="shared" si="81"/>
        <v>-204</v>
      </c>
      <c r="C178" s="22">
        <v>0</v>
      </c>
      <c r="D178" s="22">
        <f t="shared" si="78"/>
        <v>-204</v>
      </c>
      <c r="E178" s="22">
        <v>18</v>
      </c>
      <c r="F178" s="22">
        <f t="shared" si="79"/>
        <v>-222</v>
      </c>
      <c r="G178" s="22">
        <f t="shared" si="80"/>
        <v>-1.7575000000000001</v>
      </c>
      <c r="H178" s="23">
        <f>SUM(G172:G178)</f>
        <v>-7.41</v>
      </c>
    </row>
    <row r="179" spans="1:8" ht="15" x14ac:dyDescent="0.15">
      <c r="A179" s="21">
        <v>48884</v>
      </c>
      <c r="B179" s="22"/>
      <c r="C179" s="22"/>
      <c r="D179" s="22"/>
      <c r="E179" s="22"/>
      <c r="F179" s="22"/>
      <c r="G179" s="22"/>
      <c r="H179" s="23"/>
    </row>
    <row r="180" spans="1:8" ht="15" x14ac:dyDescent="0.15">
      <c r="A180" s="21">
        <v>48914</v>
      </c>
      <c r="B180" s="22"/>
      <c r="C180" s="22"/>
      <c r="D180" s="22"/>
      <c r="E180" s="22"/>
      <c r="F180" s="22"/>
      <c r="G180" s="22"/>
      <c r="H180" s="23"/>
    </row>
    <row r="181" spans="1:8" ht="15" x14ac:dyDescent="0.15">
      <c r="A181" s="21">
        <v>48945</v>
      </c>
      <c r="B181" s="22"/>
      <c r="C181" s="22"/>
      <c r="D181" s="22"/>
      <c r="E181" s="22"/>
      <c r="F181" s="22"/>
      <c r="G181" s="22"/>
      <c r="H181" s="23"/>
    </row>
    <row r="182" spans="1:8" ht="15" x14ac:dyDescent="0.15">
      <c r="A182" s="21">
        <v>48976</v>
      </c>
      <c r="B182" s="22"/>
      <c r="C182" s="22"/>
      <c r="D182" s="22"/>
      <c r="E182" s="22"/>
      <c r="F182" s="22"/>
      <c r="G182" s="22"/>
      <c r="H182" s="23"/>
    </row>
    <row r="183" spans="1:8" ht="15" x14ac:dyDescent="0.15">
      <c r="A183" s="21">
        <v>49004</v>
      </c>
      <c r="B183" s="22"/>
      <c r="C183" s="22"/>
      <c r="D183" s="22"/>
      <c r="E183" s="22"/>
      <c r="F183" s="22"/>
      <c r="G183" s="22"/>
      <c r="H183" s="23"/>
    </row>
    <row r="184" spans="1:8" ht="15" x14ac:dyDescent="0.15">
      <c r="A184" s="51"/>
      <c r="B184" s="24"/>
      <c r="C184" s="24"/>
      <c r="D184" s="24"/>
      <c r="E184" s="24"/>
      <c r="F184" s="24"/>
      <c r="G184" s="24"/>
      <c r="H184" s="153"/>
    </row>
    <row r="185" spans="1:8" ht="15" x14ac:dyDescent="0.15">
      <c r="A185" s="51"/>
      <c r="B185" s="24"/>
      <c r="C185" s="24"/>
      <c r="D185" s="24"/>
      <c r="E185" s="24"/>
      <c r="F185" s="24"/>
      <c r="G185" s="24"/>
      <c r="H185" s="153"/>
    </row>
    <row r="186" spans="1:8" ht="15" x14ac:dyDescent="0.15">
      <c r="A186" s="51"/>
      <c r="B186" s="24"/>
      <c r="C186" s="24"/>
      <c r="D186" s="24"/>
      <c r="E186" s="24"/>
      <c r="F186" s="24"/>
      <c r="G186" s="24"/>
      <c r="H186" s="153"/>
    </row>
    <row r="187" spans="1:8" ht="15" x14ac:dyDescent="0.15">
      <c r="A187" s="51"/>
      <c r="B187" s="24"/>
      <c r="C187" s="24"/>
      <c r="D187" s="24"/>
      <c r="E187" s="24"/>
      <c r="F187" s="24"/>
      <c r="G187" s="24"/>
      <c r="H187" s="153"/>
    </row>
    <row r="188" spans="1:8" ht="15" x14ac:dyDescent="0.15">
      <c r="A188" s="51"/>
      <c r="B188" s="24"/>
      <c r="C188" s="24"/>
      <c r="D188" s="24"/>
      <c r="E188" s="24"/>
      <c r="F188" s="24"/>
      <c r="G188" s="24"/>
      <c r="H188" s="153"/>
    </row>
    <row r="189" spans="1:8" ht="15" x14ac:dyDescent="0.15">
      <c r="A189" s="51"/>
      <c r="B189" s="24"/>
      <c r="C189" s="24"/>
      <c r="D189" s="24"/>
      <c r="E189" s="24"/>
      <c r="F189" s="24"/>
      <c r="G189" s="24"/>
      <c r="H189" s="153"/>
    </row>
    <row r="190" spans="1:8" ht="15" x14ac:dyDescent="0.15">
      <c r="A190" s="51"/>
      <c r="B190" s="24"/>
      <c r="C190" s="24"/>
      <c r="D190" s="24"/>
      <c r="E190" s="24"/>
      <c r="F190" s="24"/>
      <c r="G190" s="24"/>
      <c r="H190" s="153"/>
    </row>
    <row r="191" spans="1:8" ht="15" x14ac:dyDescent="0.15">
      <c r="A191" s="51"/>
      <c r="B191" s="24"/>
      <c r="C191" s="24"/>
      <c r="D191" s="24"/>
      <c r="E191" s="24"/>
      <c r="F191" s="24"/>
      <c r="G191" s="24"/>
      <c r="H191" s="153"/>
    </row>
    <row r="192" spans="1:8" ht="15" x14ac:dyDescent="0.15">
      <c r="A192" s="51"/>
      <c r="B192" s="24"/>
      <c r="C192" s="24"/>
      <c r="D192" s="24"/>
      <c r="E192" s="24"/>
      <c r="F192" s="24"/>
      <c r="G192" s="24"/>
      <c r="H192" s="153"/>
    </row>
    <row r="193" spans="1:8" ht="15" x14ac:dyDescent="0.15">
      <c r="A193" s="51"/>
      <c r="B193" s="24"/>
      <c r="C193" s="24"/>
      <c r="D193" s="24"/>
      <c r="E193" s="24"/>
      <c r="F193" s="24"/>
      <c r="G193" s="24"/>
      <c r="H193" s="153"/>
    </row>
    <row r="194" spans="1:8" ht="15" x14ac:dyDescent="0.15">
      <c r="A194" s="51"/>
      <c r="B194" s="24"/>
      <c r="C194" s="24"/>
      <c r="D194" s="24"/>
      <c r="E194" s="24"/>
      <c r="F194" s="24"/>
      <c r="G194" s="24"/>
      <c r="H194" s="153"/>
    </row>
    <row r="195" spans="1:8" ht="15" x14ac:dyDescent="0.15">
      <c r="A195" s="51"/>
      <c r="B195" s="24"/>
      <c r="C195" s="24"/>
      <c r="D195" s="24"/>
      <c r="E195" s="24"/>
      <c r="F195" s="24"/>
      <c r="G195" s="24"/>
      <c r="H195" s="153"/>
    </row>
    <row r="196" spans="1:8" ht="15" x14ac:dyDescent="0.15">
      <c r="A196" s="51"/>
      <c r="B196" s="24"/>
      <c r="C196" s="24"/>
      <c r="D196" s="24"/>
      <c r="E196" s="24"/>
      <c r="F196" s="24"/>
      <c r="G196" s="24"/>
      <c r="H196" s="153"/>
    </row>
    <row r="197" spans="1:8" ht="15" x14ac:dyDescent="0.15">
      <c r="A197" s="51"/>
      <c r="B197" s="24"/>
      <c r="C197" s="24"/>
      <c r="D197" s="24"/>
      <c r="E197" s="24"/>
      <c r="F197" s="24"/>
      <c r="G197" s="24"/>
      <c r="H197" s="153"/>
    </row>
    <row r="198" spans="1:8" ht="15" x14ac:dyDescent="0.15">
      <c r="A198" s="51"/>
      <c r="B198" s="24"/>
      <c r="C198" s="24"/>
      <c r="D198" s="24"/>
      <c r="E198" s="24"/>
      <c r="F198" s="24"/>
      <c r="G198" s="24"/>
      <c r="H198" s="153"/>
    </row>
    <row r="199" spans="1:8" ht="15" x14ac:dyDescent="0.15">
      <c r="A199" s="51"/>
      <c r="B199" s="24"/>
      <c r="C199" s="24"/>
      <c r="D199" s="24"/>
      <c r="E199" s="24"/>
      <c r="F199" s="24"/>
      <c r="G199" s="24"/>
      <c r="H199" s="153"/>
    </row>
    <row r="200" spans="1:8" ht="15" x14ac:dyDescent="0.15">
      <c r="A200" s="51"/>
      <c r="B200" s="24"/>
      <c r="C200" s="24"/>
      <c r="D200" s="24"/>
      <c r="E200" s="24"/>
      <c r="F200" s="24"/>
      <c r="G200" s="24"/>
      <c r="H200" s="153"/>
    </row>
    <row r="201" spans="1:8" ht="15" x14ac:dyDescent="0.15">
      <c r="A201" s="51"/>
      <c r="B201" s="24"/>
      <c r="C201" s="24"/>
      <c r="D201" s="24"/>
      <c r="E201" s="24"/>
      <c r="F201" s="24"/>
      <c r="G201" s="24"/>
      <c r="H201" s="153"/>
    </row>
    <row r="202" spans="1:8" ht="15" x14ac:dyDescent="0.15">
      <c r="A202" s="51"/>
      <c r="B202" s="24"/>
      <c r="C202" s="24"/>
      <c r="D202" s="24"/>
      <c r="E202" s="24"/>
      <c r="F202" s="24"/>
      <c r="G202" s="24"/>
      <c r="H202" s="153"/>
    </row>
    <row r="203" spans="1:8" ht="15" x14ac:dyDescent="0.15">
      <c r="A203" s="51"/>
      <c r="B203" s="24"/>
      <c r="C203" s="24"/>
      <c r="D203" s="24"/>
      <c r="E203" s="24"/>
      <c r="F203" s="24"/>
      <c r="G203" s="24"/>
      <c r="H203" s="153"/>
    </row>
    <row r="204" spans="1:8" ht="15" x14ac:dyDescent="0.15">
      <c r="A204" s="51"/>
      <c r="B204" s="24"/>
      <c r="C204" s="24"/>
      <c r="D204" s="24"/>
      <c r="E204" s="24"/>
      <c r="F204" s="24"/>
      <c r="G204" s="24"/>
      <c r="H204" s="153"/>
    </row>
    <row r="205" spans="1:8" ht="15" x14ac:dyDescent="0.15">
      <c r="A205" s="51"/>
      <c r="B205" s="24"/>
      <c r="C205" s="24"/>
      <c r="D205" s="24"/>
      <c r="E205" s="24"/>
      <c r="F205" s="24"/>
      <c r="G205" s="24"/>
      <c r="H205" s="153"/>
    </row>
    <row r="206" spans="1:8" ht="15" x14ac:dyDescent="0.15">
      <c r="A206" s="51"/>
      <c r="B206" s="24"/>
      <c r="C206" s="24"/>
      <c r="D206" s="24"/>
      <c r="E206" s="24"/>
      <c r="F206" s="24"/>
      <c r="G206" s="24"/>
      <c r="H206" s="153"/>
    </row>
    <row r="207" spans="1:8" ht="15" x14ac:dyDescent="0.15">
      <c r="A207" s="51"/>
      <c r="B207" s="24"/>
      <c r="C207" s="24"/>
      <c r="D207" s="24"/>
      <c r="E207" s="24"/>
      <c r="F207" s="24"/>
      <c r="G207" s="24"/>
      <c r="H207" s="153"/>
    </row>
    <row r="208" spans="1:8" ht="15" x14ac:dyDescent="0.15">
      <c r="A208" s="51"/>
      <c r="B208" s="24"/>
      <c r="C208" s="24"/>
      <c r="D208" s="24"/>
      <c r="E208" s="24"/>
      <c r="F208" s="24"/>
      <c r="G208" s="24"/>
      <c r="H208" s="153"/>
    </row>
    <row r="209" spans="1:14" ht="15" x14ac:dyDescent="0.15">
      <c r="A209" s="51"/>
      <c r="B209" s="24"/>
      <c r="C209" s="24"/>
      <c r="D209" s="24"/>
      <c r="E209" s="24"/>
      <c r="F209" s="24"/>
      <c r="G209" s="24"/>
      <c r="H209" s="52"/>
    </row>
    <row r="210" spans="1:14" ht="15" x14ac:dyDescent="0.25">
      <c r="A210" s="11" t="s">
        <v>113</v>
      </c>
      <c r="B210" s="58" t="s">
        <v>109</v>
      </c>
      <c r="C210" s="58" t="s">
        <v>110</v>
      </c>
      <c r="D210" s="58" t="s">
        <v>111</v>
      </c>
      <c r="E210" s="58" t="s">
        <v>112</v>
      </c>
      <c r="F210" s="58" t="s">
        <v>155</v>
      </c>
      <c r="G210" s="58" t="s">
        <v>168</v>
      </c>
      <c r="H210" s="32" t="s">
        <v>171</v>
      </c>
      <c r="I210" s="32" t="s">
        <v>172</v>
      </c>
      <c r="J210" s="32" t="s">
        <v>173</v>
      </c>
      <c r="K210" s="32" t="s">
        <v>196</v>
      </c>
      <c r="L210" s="32" t="s">
        <v>197</v>
      </c>
      <c r="M210" s="290" t="s">
        <v>342</v>
      </c>
      <c r="N210" s="290" t="s">
        <v>343</v>
      </c>
    </row>
    <row r="211" spans="1:14" ht="15" x14ac:dyDescent="0.25">
      <c r="A211" s="7" t="s">
        <v>2</v>
      </c>
      <c r="B211" s="8">
        <f>H13</f>
        <v>5.541666666666667</v>
      </c>
      <c r="C211" s="8">
        <f>H27</f>
        <v>69.825000000000003</v>
      </c>
      <c r="D211" s="8">
        <f>H41</f>
        <v>152.5541666666667</v>
      </c>
      <c r="E211" s="8">
        <f>H55</f>
        <v>189.05</v>
      </c>
      <c r="F211" s="8">
        <f>H69</f>
        <v>180.785</v>
      </c>
      <c r="G211" s="8">
        <f>H83</f>
        <v>167.41375000000002</v>
      </c>
      <c r="H211" s="8">
        <f>H97</f>
        <v>150.8125</v>
      </c>
      <c r="I211" s="8">
        <f>H111</f>
        <v>131.6225</v>
      </c>
      <c r="J211" s="8">
        <f>H125</f>
        <v>106.0675</v>
      </c>
      <c r="K211" s="8">
        <f>H139</f>
        <v>77.567499999999995</v>
      </c>
      <c r="L211" s="8">
        <f>H142</f>
        <v>0</v>
      </c>
    </row>
    <row r="212" spans="1:14" ht="15" x14ac:dyDescent="0.25">
      <c r="A212" s="7" t="s">
        <v>7</v>
      </c>
      <c r="B212" s="8">
        <f>SUM(C9:C13)</f>
        <v>280</v>
      </c>
      <c r="C212" s="8">
        <f>SUM(C16:C27)</f>
        <v>840</v>
      </c>
      <c r="D212" s="8">
        <f>SUM(C30:C41)</f>
        <v>880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4" ht="15" x14ac:dyDescent="0.25">
      <c r="A213" s="7" t="s">
        <v>114</v>
      </c>
      <c r="B213" s="8">
        <f>SUM(E9:E13)</f>
        <v>0</v>
      </c>
      <c r="C213" s="8">
        <f>SUM(E16:E27)</f>
        <v>0</v>
      </c>
      <c r="D213" s="8">
        <f>SUM(E30:E41)</f>
        <v>0</v>
      </c>
      <c r="E213" s="8">
        <f>SUM(E44:E55)</f>
        <v>40</v>
      </c>
      <c r="F213" s="8">
        <f>SUM(E58:E69)</f>
        <v>116</v>
      </c>
      <c r="G213" s="8">
        <f>SUM(E72:E83)</f>
        <v>159</v>
      </c>
      <c r="H213" s="8">
        <f>SUM(E86:E97)</f>
        <v>180</v>
      </c>
      <c r="I213" s="8">
        <f>SUM(E100:E111)</f>
        <v>226</v>
      </c>
      <c r="J213" s="8">
        <f>SUM(E114:E125)</f>
        <v>300</v>
      </c>
      <c r="K213" s="8">
        <f>SUM(E128:E139)</f>
        <v>300</v>
      </c>
      <c r="L213" s="8">
        <f>SUM(E142:E148)</f>
        <v>175</v>
      </c>
    </row>
    <row r="214" spans="1:14" ht="15" x14ac:dyDescent="0.25">
      <c r="A214" s="7" t="s">
        <v>115</v>
      </c>
      <c r="B214" s="8">
        <f>B212-B213</f>
        <v>280</v>
      </c>
      <c r="C214" s="8">
        <f t="shared" ref="C214:G214" si="82">B214+C212-C213</f>
        <v>1120</v>
      </c>
      <c r="D214" s="8">
        <f t="shared" si="82"/>
        <v>2000</v>
      </c>
      <c r="E214" s="8">
        <f t="shared" si="82"/>
        <v>1960</v>
      </c>
      <c r="F214" s="8">
        <f t="shared" si="82"/>
        <v>1844</v>
      </c>
      <c r="G214" s="8">
        <f t="shared" si="82"/>
        <v>1685</v>
      </c>
      <c r="H214" s="8">
        <f t="shared" ref="H214" si="83">G214+H212-H213</f>
        <v>1505</v>
      </c>
      <c r="I214" s="8">
        <f>H214+I212-I213</f>
        <v>1279</v>
      </c>
      <c r="J214" s="8">
        <f t="shared" ref="J214:L214" si="84">I214+J212-J213</f>
        <v>979</v>
      </c>
      <c r="K214" s="8">
        <f t="shared" si="84"/>
        <v>679</v>
      </c>
      <c r="L214" s="8">
        <f t="shared" si="84"/>
        <v>504</v>
      </c>
    </row>
    <row r="215" spans="1:14" ht="15" x14ac:dyDescent="0.25">
      <c r="A215" s="7" t="s">
        <v>132</v>
      </c>
      <c r="B215" s="8">
        <f t="shared" ref="B215:G215" si="85">C213</f>
        <v>0</v>
      </c>
      <c r="C215" s="8">
        <f t="shared" si="85"/>
        <v>0</v>
      </c>
      <c r="D215" s="8">
        <f t="shared" si="85"/>
        <v>40</v>
      </c>
      <c r="E215" s="8">
        <f t="shared" si="85"/>
        <v>116</v>
      </c>
      <c r="F215" s="8">
        <f t="shared" si="85"/>
        <v>159</v>
      </c>
      <c r="G215" s="8">
        <f t="shared" si="85"/>
        <v>180</v>
      </c>
      <c r="H215" s="8">
        <f>I213</f>
        <v>226</v>
      </c>
      <c r="I215" s="8">
        <f t="shared" ref="I215:L215" si="86">J213</f>
        <v>300</v>
      </c>
      <c r="J215" s="8">
        <f t="shared" si="86"/>
        <v>300</v>
      </c>
      <c r="K215" s="8">
        <f t="shared" si="86"/>
        <v>175</v>
      </c>
      <c r="L215" s="8">
        <f t="shared" si="86"/>
        <v>0</v>
      </c>
    </row>
    <row r="216" spans="1:14" ht="15" x14ac:dyDescent="0.25">
      <c r="A216" s="7" t="s">
        <v>133</v>
      </c>
      <c r="B216" s="8">
        <f t="shared" ref="B216:I216" si="87">B214-B215</f>
        <v>280</v>
      </c>
      <c r="C216" s="8">
        <f t="shared" si="87"/>
        <v>1120</v>
      </c>
      <c r="D216" s="8">
        <f t="shared" si="87"/>
        <v>1960</v>
      </c>
      <c r="E216" s="8">
        <f t="shared" si="87"/>
        <v>1844</v>
      </c>
      <c r="F216" s="8">
        <f t="shared" si="87"/>
        <v>1685</v>
      </c>
      <c r="G216" s="8">
        <f t="shared" si="87"/>
        <v>1505</v>
      </c>
      <c r="H216" s="8">
        <f t="shared" si="87"/>
        <v>1279</v>
      </c>
      <c r="I216" s="8">
        <f t="shared" si="87"/>
        <v>979</v>
      </c>
      <c r="J216" s="8">
        <f t="shared" ref="J216:K216" si="88">J214-J215</f>
        <v>679</v>
      </c>
      <c r="K216" s="8">
        <f t="shared" si="88"/>
        <v>504</v>
      </c>
      <c r="L216" s="8">
        <f t="shared" ref="L216" si="89">L214-L215</f>
        <v>504</v>
      </c>
    </row>
    <row r="217" spans="1:14" ht="15" x14ac:dyDescent="0.25">
      <c r="A217" s="7" t="s">
        <v>134</v>
      </c>
      <c r="B217" s="8">
        <f t="shared" ref="B217:I217" si="90">B211+B213</f>
        <v>5.541666666666667</v>
      </c>
      <c r="C217" s="8">
        <f t="shared" si="90"/>
        <v>69.825000000000003</v>
      </c>
      <c r="D217" s="8">
        <f t="shared" si="90"/>
        <v>152.5541666666667</v>
      </c>
      <c r="E217" s="8">
        <f t="shared" si="90"/>
        <v>229.05</v>
      </c>
      <c r="F217" s="8">
        <f t="shared" si="90"/>
        <v>296.78499999999997</v>
      </c>
      <c r="G217" s="8">
        <f t="shared" si="90"/>
        <v>326.41375000000005</v>
      </c>
      <c r="H217" s="8">
        <f t="shared" si="90"/>
        <v>330.8125</v>
      </c>
      <c r="I217" s="8">
        <f t="shared" si="90"/>
        <v>357.6225</v>
      </c>
      <c r="J217" s="8">
        <f t="shared" ref="J217:K217" si="91">J211+J213</f>
        <v>406.0675</v>
      </c>
      <c r="K217" s="8">
        <f t="shared" si="91"/>
        <v>377.5675</v>
      </c>
      <c r="L217" s="8">
        <f t="shared" ref="L217" si="92">L211+L213</f>
        <v>175</v>
      </c>
    </row>
  </sheetData>
  <mergeCells count="18">
    <mergeCell ref="H86:H96"/>
    <mergeCell ref="A1:H1"/>
    <mergeCell ref="A2:H2"/>
    <mergeCell ref="A3:H3"/>
    <mergeCell ref="G6:H6"/>
    <mergeCell ref="A4:H4"/>
    <mergeCell ref="H30:H40"/>
    <mergeCell ref="H16:H26"/>
    <mergeCell ref="H9:H12"/>
    <mergeCell ref="H44:H54"/>
    <mergeCell ref="H72:H82"/>
    <mergeCell ref="H58:H68"/>
    <mergeCell ref="H172:H177"/>
    <mergeCell ref="H142:H152"/>
    <mergeCell ref="H157:H167"/>
    <mergeCell ref="H100:H110"/>
    <mergeCell ref="H114:H124"/>
    <mergeCell ref="H128:H138"/>
  </mergeCells>
  <phoneticPr fontId="34" type="noConversion"/>
  <printOptions horizontalCentered="1"/>
  <pageMargins left="0.15748031496062992" right="0.23622047244094491" top="0.74803149606299213" bottom="0.74803149606299213" header="0.31496062992125984" footer="0.31496062992125984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1"/>
  <sheetViews>
    <sheetView workbookViewId="0">
      <selection activeCell="B11" sqref="B11"/>
    </sheetView>
  </sheetViews>
  <sheetFormatPr defaultRowHeight="15" x14ac:dyDescent="0.25"/>
  <cols>
    <col min="1" max="1" width="31.125" style="9" customWidth="1"/>
    <col min="2" max="4" width="9" style="9"/>
    <col min="5" max="5" width="8.5" style="9" customWidth="1"/>
    <col min="6" max="6" width="8" style="9" customWidth="1"/>
    <col min="7" max="7" width="7.875" style="9" customWidth="1"/>
    <col min="8" max="8" width="8.375" style="9" customWidth="1"/>
    <col min="9" max="11" width="9" style="9"/>
    <col min="12" max="12" width="9.125" style="9" customWidth="1"/>
    <col min="13" max="16384" width="9" style="9"/>
  </cols>
  <sheetData>
    <row r="1" spans="1:14" x14ac:dyDescent="0.25">
      <c r="A1" s="432" t="str">
        <f>'PROJECTED PL &amp; BS'!A1:I1</f>
        <v>Project Report of M/s VAYU SUITES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186"/>
      <c r="N1" s="186"/>
    </row>
    <row r="2" spans="1:14" x14ac:dyDescent="0.25">
      <c r="A2" s="102"/>
      <c r="B2" s="102"/>
      <c r="C2" s="102"/>
      <c r="D2" s="102"/>
      <c r="E2" s="102"/>
      <c r="F2" s="102"/>
      <c r="G2" s="102"/>
    </row>
    <row r="3" spans="1:14" ht="16.5" customHeight="1" x14ac:dyDescent="0.25">
      <c r="A3" s="97" t="s">
        <v>82</v>
      </c>
      <c r="B3" s="97"/>
      <c r="C3" s="97"/>
      <c r="D3" s="97"/>
      <c r="E3" s="97"/>
      <c r="F3" s="97"/>
      <c r="G3" s="97"/>
    </row>
    <row r="4" spans="1:14" ht="15" customHeight="1" x14ac:dyDescent="0.25">
      <c r="A4" s="10" t="s">
        <v>100</v>
      </c>
      <c r="B4" s="35"/>
      <c r="C4" s="35"/>
      <c r="D4" s="35"/>
      <c r="E4" s="35"/>
      <c r="F4" s="35"/>
      <c r="G4" s="35"/>
      <c r="H4" s="35"/>
      <c r="L4" s="70" t="s">
        <v>102</v>
      </c>
    </row>
    <row r="5" spans="1:14" x14ac:dyDescent="0.25">
      <c r="A5" s="43" t="s">
        <v>34</v>
      </c>
      <c r="B5" s="144" t="s">
        <v>109</v>
      </c>
      <c r="C5" s="144" t="s">
        <v>110</v>
      </c>
      <c r="D5" s="144" t="s">
        <v>111</v>
      </c>
      <c r="E5" s="143" t="s">
        <v>112</v>
      </c>
      <c r="F5" s="143" t="s">
        <v>155</v>
      </c>
      <c r="G5" s="146" t="s">
        <v>168</v>
      </c>
      <c r="H5" s="32" t="s">
        <v>171</v>
      </c>
      <c r="I5" s="32" t="s">
        <v>172</v>
      </c>
      <c r="J5" s="32" t="s">
        <v>173</v>
      </c>
      <c r="K5" s="32" t="s">
        <v>196</v>
      </c>
      <c r="L5" s="32" t="s">
        <v>197</v>
      </c>
    </row>
    <row r="6" spans="1:14" x14ac:dyDescent="0.25">
      <c r="A6" s="43" t="s">
        <v>83</v>
      </c>
      <c r="B6" s="71">
        <f>B9/B13</f>
        <v>1.9945861233793989</v>
      </c>
      <c r="C6" s="71">
        <f>C9/C13</f>
        <v>1.9982515299113275</v>
      </c>
      <c r="D6" s="71">
        <f>D9/D13</f>
        <v>2.1834061135371181</v>
      </c>
      <c r="E6" s="71">
        <f t="shared" ref="E6:F6" si="0">E9/E13</f>
        <v>2.1857615876979626</v>
      </c>
      <c r="F6" s="71">
        <f t="shared" si="0"/>
        <v>1.9487111484433253</v>
      </c>
      <c r="G6" s="71">
        <f t="shared" ref="G6:I6" si="1">G9/G13</f>
        <v>1.582958556973965</v>
      </c>
      <c r="H6" s="71">
        <f t="shared" si="1"/>
        <v>1.1998716259101407</v>
      </c>
      <c r="I6" s="71">
        <f t="shared" si="1"/>
        <v>0.84186549076257389</v>
      </c>
      <c r="J6" s="71">
        <f t="shared" ref="J6:K6" si="2">J9/J13</f>
        <v>0.52407616835254123</v>
      </c>
      <c r="K6" s="71">
        <f t="shared" si="2"/>
        <v>0.29468259290969151</v>
      </c>
      <c r="L6" s="71">
        <f t="shared" ref="L6" si="3">L9/L13</f>
        <v>0.17585926392265683</v>
      </c>
    </row>
    <row r="7" spans="1:14" x14ac:dyDescent="0.25">
      <c r="A7" s="7"/>
      <c r="B7" s="429"/>
      <c r="C7" s="430"/>
      <c r="D7" s="430"/>
      <c r="E7" s="430"/>
      <c r="F7" s="430"/>
      <c r="G7" s="430"/>
      <c r="H7" s="430"/>
      <c r="I7" s="430"/>
      <c r="J7" s="430"/>
      <c r="K7" s="430"/>
      <c r="L7" s="431"/>
    </row>
    <row r="8" spans="1:14" x14ac:dyDescent="0.25">
      <c r="A8" s="7" t="s">
        <v>84</v>
      </c>
      <c r="B8" s="42">
        <f>'PROJECTED PL &amp; BS'!D46</f>
        <v>280</v>
      </c>
      <c r="C8" s="42">
        <f>'PROJECTED PL &amp; BS'!E46</f>
        <v>1120</v>
      </c>
      <c r="D8" s="42">
        <f>'PROJECTED PL &amp; BS'!F46</f>
        <v>2000</v>
      </c>
      <c r="E8" s="42">
        <f>'PROJECTED PL &amp; BS'!G46</f>
        <v>1960</v>
      </c>
      <c r="F8" s="42">
        <f>'PROJECTED PL &amp; BS'!H46</f>
        <v>1844</v>
      </c>
      <c r="G8" s="42">
        <f>'PROJECTED PL &amp; BS'!I46</f>
        <v>1685</v>
      </c>
      <c r="H8" s="42">
        <f>'PROJECTED PL &amp; BS'!J46</f>
        <v>1505</v>
      </c>
      <c r="I8" s="42">
        <f>'PROJECTED PL &amp; BS'!K46</f>
        <v>1279</v>
      </c>
      <c r="J8" s="42">
        <f>'PROJECTED PL &amp; BS'!L46</f>
        <v>979</v>
      </c>
      <c r="K8" s="42">
        <f>'PROJECTED PL &amp; BS'!M46</f>
        <v>679</v>
      </c>
      <c r="L8" s="42">
        <f>'PROJECTED PL &amp; BS'!N46</f>
        <v>504</v>
      </c>
    </row>
    <row r="9" spans="1:14" x14ac:dyDescent="0.25">
      <c r="A9" s="43" t="s">
        <v>85</v>
      </c>
      <c r="B9" s="45">
        <f t="shared" ref="B9:I9" si="4">B8</f>
        <v>280</v>
      </c>
      <c r="C9" s="45">
        <f t="shared" si="4"/>
        <v>1120</v>
      </c>
      <c r="D9" s="45">
        <f t="shared" si="4"/>
        <v>2000</v>
      </c>
      <c r="E9" s="45">
        <f t="shared" si="4"/>
        <v>1960</v>
      </c>
      <c r="F9" s="45">
        <f t="shared" si="4"/>
        <v>1844</v>
      </c>
      <c r="G9" s="45">
        <f t="shared" si="4"/>
        <v>1685</v>
      </c>
      <c r="H9" s="45">
        <f t="shared" si="4"/>
        <v>1505</v>
      </c>
      <c r="I9" s="45">
        <f t="shared" si="4"/>
        <v>1279</v>
      </c>
      <c r="J9" s="45">
        <f t="shared" ref="J9:K9" si="5">J8</f>
        <v>979</v>
      </c>
      <c r="K9" s="45">
        <f t="shared" si="5"/>
        <v>679</v>
      </c>
      <c r="L9" s="45">
        <f t="shared" ref="L9" si="6">L8</f>
        <v>504</v>
      </c>
    </row>
    <row r="10" spans="1:14" x14ac:dyDescent="0.25">
      <c r="A10" s="7"/>
      <c r="B10" s="429"/>
      <c r="C10" s="430"/>
      <c r="D10" s="430"/>
      <c r="E10" s="430"/>
      <c r="F10" s="430"/>
      <c r="G10" s="430"/>
      <c r="H10" s="430"/>
      <c r="I10" s="430"/>
      <c r="J10" s="430"/>
      <c r="K10" s="430"/>
      <c r="L10" s="431"/>
    </row>
    <row r="11" spans="1:14" x14ac:dyDescent="0.25">
      <c r="A11" s="7" t="s">
        <v>86</v>
      </c>
      <c r="B11" s="42">
        <f>'PROJECTED PL &amp; BS'!D44+'PROJECTED PL &amp; BS'!D47</f>
        <v>140.38</v>
      </c>
      <c r="C11" s="42">
        <f>'PROJECTED PL &amp; BS'!E44+'PROJECTED PL &amp; BS'!E47</f>
        <v>560.49</v>
      </c>
      <c r="D11" s="42">
        <f>'PROJECTED PL &amp; BS'!F44+'PROJECTED PL &amp; BS'!F47</f>
        <v>916</v>
      </c>
      <c r="E11" s="42">
        <f>'PROJECTED PL &amp; BS'!G44+'PROJECTED PL &amp; BS'!G47</f>
        <v>916</v>
      </c>
      <c r="F11" s="42">
        <f>'PROJECTED PL &amp; BS'!H44+'PROJECTED PL &amp; BS'!H47</f>
        <v>916</v>
      </c>
      <c r="G11" s="42">
        <f>'PROJECTED PL &amp; BS'!I44+'PROJECTED PL &amp; BS'!I47</f>
        <v>916</v>
      </c>
      <c r="H11" s="42">
        <f>'PROJECTED PL &amp; BS'!J44+'PROJECTED PL &amp; BS'!J47</f>
        <v>916</v>
      </c>
      <c r="I11" s="42">
        <f>'PROJECTED PL &amp; BS'!K44+'PROJECTED PL &amp; BS'!K47</f>
        <v>916</v>
      </c>
      <c r="J11" s="42">
        <f>'PROJECTED PL &amp; BS'!L44+'PROJECTED PL &amp; BS'!L47</f>
        <v>916</v>
      </c>
      <c r="K11" s="42">
        <f>'PROJECTED PL &amp; BS'!M44+'PROJECTED PL &amp; BS'!M47</f>
        <v>916</v>
      </c>
      <c r="L11" s="42">
        <f>'PROJECTED PL &amp; BS'!N44+'PROJECTED PL &amp; BS'!N47</f>
        <v>916</v>
      </c>
    </row>
    <row r="12" spans="1:14" x14ac:dyDescent="0.25">
      <c r="A12" s="7" t="s">
        <v>87</v>
      </c>
      <c r="B12" s="42">
        <f>'PROJECTED PL &amp; BS'!D45</f>
        <v>0</v>
      </c>
      <c r="C12" s="42">
        <f>'PROJECTED PL &amp; BS'!E45</f>
        <v>0</v>
      </c>
      <c r="D12" s="42">
        <f>'PROJECTED PL &amp; BS'!F45</f>
        <v>0</v>
      </c>
      <c r="E12" s="42">
        <f>'PROJECTED PL &amp; BS'!G45</f>
        <v>-19.287379999999928</v>
      </c>
      <c r="F12" s="42">
        <f>'PROJECTED PL &amp; BS'!H45</f>
        <v>30.266459999999995</v>
      </c>
      <c r="G12" s="42">
        <f>'PROJECTED PL &amp; BS'!I45</f>
        <v>148.4624854999999</v>
      </c>
      <c r="H12" s="42">
        <f>'PROJECTED PL &amp; BS'!J45</f>
        <v>338.30084977499985</v>
      </c>
      <c r="I12" s="42">
        <f>'PROJECTED PL &amp; BS'!K45</f>
        <v>603.24507422374984</v>
      </c>
      <c r="J12" s="42">
        <f>'PROJECTED PL &amp; BS'!L45</f>
        <v>952.04907209868736</v>
      </c>
      <c r="K12" s="42">
        <f>'PROJECTED PL &amp; BS'!M45</f>
        <v>1388.1741057575343</v>
      </c>
      <c r="L12" s="42">
        <f>'PROJECTED PL &amp; BS'!N45</f>
        <v>1949.9280651922891</v>
      </c>
    </row>
    <row r="13" spans="1:14" x14ac:dyDescent="0.25">
      <c r="A13" s="43" t="s">
        <v>146</v>
      </c>
      <c r="B13" s="45">
        <f t="shared" ref="B13:D13" si="7">SUM(B11:B12)</f>
        <v>140.38</v>
      </c>
      <c r="C13" s="45">
        <f t="shared" si="7"/>
        <v>560.49</v>
      </c>
      <c r="D13" s="45">
        <f t="shared" si="7"/>
        <v>916</v>
      </c>
      <c r="E13" s="45">
        <f t="shared" ref="E13:F13" si="8">SUM(E11:E12)</f>
        <v>896.71262000000002</v>
      </c>
      <c r="F13" s="45">
        <f t="shared" si="8"/>
        <v>946.26646000000005</v>
      </c>
      <c r="G13" s="45">
        <f t="shared" ref="G13:I13" si="9">SUM(G11:G12)</f>
        <v>1064.4624855</v>
      </c>
      <c r="H13" s="45">
        <f t="shared" si="9"/>
        <v>1254.3008497749997</v>
      </c>
      <c r="I13" s="45">
        <f t="shared" si="9"/>
        <v>1519.2450742237497</v>
      </c>
      <c r="J13" s="45">
        <f t="shared" ref="J13:K13" si="10">SUM(J11:J12)</f>
        <v>1868.0490720986872</v>
      </c>
      <c r="K13" s="45">
        <f t="shared" si="10"/>
        <v>2304.1741057575346</v>
      </c>
      <c r="L13" s="45">
        <f t="shared" ref="L13" si="11">SUM(L11:L12)</f>
        <v>2865.9280651922891</v>
      </c>
    </row>
    <row r="16" spans="1:14" ht="16.5" customHeight="1" x14ac:dyDescent="0.25">
      <c r="A16" s="10" t="s">
        <v>88</v>
      </c>
      <c r="L16" s="38" t="s">
        <v>102</v>
      </c>
    </row>
    <row r="17" spans="1:12" x14ac:dyDescent="0.25">
      <c r="A17" s="11" t="s">
        <v>34</v>
      </c>
      <c r="B17" s="143" t="s">
        <v>109</v>
      </c>
      <c r="C17" s="145" t="s">
        <v>110</v>
      </c>
      <c r="D17" s="143" t="s">
        <v>111</v>
      </c>
      <c r="E17" s="143" t="s">
        <v>112</v>
      </c>
      <c r="F17" s="143" t="s">
        <v>155</v>
      </c>
      <c r="G17" s="146" t="s">
        <v>168</v>
      </c>
      <c r="H17" s="32" t="s">
        <v>171</v>
      </c>
      <c r="I17" s="32" t="s">
        <v>172</v>
      </c>
      <c r="J17" s="32" t="s">
        <v>173</v>
      </c>
      <c r="K17" s="32" t="s">
        <v>196</v>
      </c>
      <c r="L17" s="32" t="s">
        <v>197</v>
      </c>
    </row>
    <row r="18" spans="1:12" x14ac:dyDescent="0.25">
      <c r="A18" s="48" t="s">
        <v>96</v>
      </c>
      <c r="B18" s="72">
        <f>'PROJECTED PL &amp; BS'!D27</f>
        <v>0</v>
      </c>
      <c r="C18" s="75">
        <f>'PROJECTED PL &amp; BS'!E27</f>
        <v>0</v>
      </c>
      <c r="D18" s="72">
        <f>'PROJECTED PL &amp; BS'!F27</f>
        <v>0</v>
      </c>
      <c r="E18" s="72">
        <f>'PROJECTED PL &amp; BS'!G27</f>
        <v>-19.287379999999928</v>
      </c>
      <c r="F18" s="42">
        <f>'PROJECTED PL &amp; BS'!H27</f>
        <v>49.553839999999923</v>
      </c>
      <c r="G18" s="73">
        <f>'PROJECTED PL &amp; BS'!I27</f>
        <v>118.19602549999991</v>
      </c>
      <c r="H18" s="73">
        <f>'PROJECTED PL &amp; BS'!J27</f>
        <v>189.83836427499995</v>
      </c>
      <c r="I18" s="73">
        <f>'PROJECTED PL &amp; BS'!K27</f>
        <v>264.94422444874999</v>
      </c>
      <c r="J18" s="73">
        <f>'PROJECTED PL &amp; BS'!L27</f>
        <v>348.80399787493752</v>
      </c>
      <c r="K18" s="73">
        <f>'PROJECTED PL &amp; BS'!M27</f>
        <v>436.12503365884697</v>
      </c>
      <c r="L18" s="73">
        <f>'PROJECTED PL &amp; BS'!N27</f>
        <v>561.75395943475485</v>
      </c>
    </row>
    <row r="19" spans="1:12" x14ac:dyDescent="0.25">
      <c r="A19" s="48" t="s">
        <v>97</v>
      </c>
      <c r="B19" s="42">
        <f>'PROJECTED PL &amp; BS'!C185-'PROJECTED PL &amp; BS'!C188</f>
        <v>0</v>
      </c>
      <c r="C19" s="42">
        <f>'PROJECTED PL &amp; BS'!D185-'PROJECTED PL &amp; BS'!D188</f>
        <v>0</v>
      </c>
      <c r="D19" s="42">
        <f>'PROJECTED PL &amp; BS'!E185-'PROJECTED PL &amp; BS'!E188</f>
        <v>0</v>
      </c>
      <c r="E19" s="42">
        <f>'PROJECTED PL &amp; BS'!F185-'PROJECTED PL &amp; BS'!F188</f>
        <v>189.05</v>
      </c>
      <c r="F19" s="42">
        <f>'PROJECTED PL &amp; BS'!G185-'PROJECTED PL &amp; BS'!G188</f>
        <v>180.785</v>
      </c>
      <c r="G19" s="42">
        <f>'PROJECTED PL &amp; BS'!H185-'PROJECTED PL &amp; BS'!H188</f>
        <v>167.41375000000002</v>
      </c>
      <c r="H19" s="42">
        <f>'PROJECTED PL &amp; BS'!I185-'PROJECTED PL &amp; BS'!I188</f>
        <v>150.8125</v>
      </c>
      <c r="I19" s="42">
        <f>'PROJECTED PL &amp; BS'!J185-'PROJECTED PL &amp; BS'!J188</f>
        <v>131.6225</v>
      </c>
      <c r="J19" s="42">
        <f>'PROJECTED PL &amp; BS'!K185-'PROJECTED PL &amp; BS'!K188</f>
        <v>106.0675</v>
      </c>
      <c r="K19" s="42">
        <f>'PROJECTED PL &amp; BS'!L185-'PROJECTED PL &amp; BS'!L188</f>
        <v>77.567499999999995</v>
      </c>
      <c r="L19" s="42">
        <f>'PROJECTED PL &amp; BS'!M185-'PROJECTED PL &amp; BS'!M188</f>
        <v>0</v>
      </c>
    </row>
    <row r="20" spans="1:12" x14ac:dyDescent="0.25">
      <c r="A20" s="48" t="s">
        <v>98</v>
      </c>
      <c r="B20" s="42">
        <f>'PROJECTED PL &amp; BS'!D19</f>
        <v>0</v>
      </c>
      <c r="C20" s="42">
        <f>'PROJECTED PL &amp; BS'!E19</f>
        <v>0</v>
      </c>
      <c r="D20" s="42">
        <f>'PROJECTED PL &amp; BS'!F19</f>
        <v>0</v>
      </c>
      <c r="E20" s="42">
        <f>'PROJECTED PL &amp; BS'!G19</f>
        <v>313.51100000000002</v>
      </c>
      <c r="F20" s="42">
        <f>'PROJECTED PL &amp; BS'!H19</f>
        <v>276.50280000000004</v>
      </c>
      <c r="G20" s="74">
        <f>'PROJECTED PL &amp; BS'!I19</f>
        <v>244.88368500000001</v>
      </c>
      <c r="H20" s="74">
        <f>'PROJECTED PL &amp; BS'!J19</f>
        <v>217.52562675000001</v>
      </c>
      <c r="I20" s="74">
        <f>'PROJECTED PL &amp; BS'!K19</f>
        <v>193.63611978750001</v>
      </c>
      <c r="J20" s="74">
        <f>'PROJECTED PL &amp; BS'!L19</f>
        <v>172.63748036437497</v>
      </c>
      <c r="K20" s="74">
        <f>'PROJECTED PL &amp; BS'!M19</f>
        <v>154.09278412021879</v>
      </c>
      <c r="L20" s="74">
        <f>'PROJECTED PL &amp; BS'!N19</f>
        <v>137.65999480363595</v>
      </c>
    </row>
    <row r="21" spans="1:12" x14ac:dyDescent="0.25">
      <c r="A21" s="48" t="s">
        <v>99</v>
      </c>
      <c r="B21" s="42">
        <f>'PROJECTED PL &amp; BS'!D15</f>
        <v>0</v>
      </c>
      <c r="C21" s="42">
        <f>'PROJECTED PL &amp; BS'!E15</f>
        <v>0</v>
      </c>
      <c r="D21" s="42">
        <f>'PROJECTED PL &amp; BS'!F15</f>
        <v>0</v>
      </c>
      <c r="E21" s="42">
        <f>'PROJECTED PL &amp; BS'!G15</f>
        <v>2.62</v>
      </c>
      <c r="F21" s="42">
        <f>'PROJECTED PL &amp; BS'!H15</f>
        <v>2.62</v>
      </c>
      <c r="G21" s="42">
        <f>'PROJECTED PL &amp; BS'!I15</f>
        <v>2.62</v>
      </c>
      <c r="H21" s="42">
        <f>'PROJECTED PL &amp; BS'!J15</f>
        <v>2.61</v>
      </c>
      <c r="I21" s="42">
        <f>'PROJECTED PL &amp; BS'!K15</f>
        <v>2.61</v>
      </c>
      <c r="J21" s="42">
        <f>'PROJECTED PL &amp; BS'!L15</f>
        <v>0</v>
      </c>
      <c r="K21" s="42">
        <f>'PROJECTED PL &amp; BS'!M15</f>
        <v>0</v>
      </c>
      <c r="L21" s="42">
        <f>'PROJECTED PL &amp; BS'!N15</f>
        <v>0</v>
      </c>
    </row>
    <row r="22" spans="1:12" x14ac:dyDescent="0.25">
      <c r="A22" s="49" t="s">
        <v>89</v>
      </c>
      <c r="B22" s="45">
        <f>SUM(B18:B20)-B21</f>
        <v>0</v>
      </c>
      <c r="C22" s="45">
        <f t="shared" ref="C22:L22" si="12">SUM(C18:C20)-C21</f>
        <v>0</v>
      </c>
      <c r="D22" s="45">
        <f t="shared" si="12"/>
        <v>0</v>
      </c>
      <c r="E22" s="45">
        <f t="shared" si="12"/>
        <v>480.6536200000001</v>
      </c>
      <c r="F22" s="45">
        <f t="shared" si="12"/>
        <v>504.22163999999998</v>
      </c>
      <c r="G22" s="45">
        <f t="shared" si="12"/>
        <v>527.87346049999996</v>
      </c>
      <c r="H22" s="45">
        <f t="shared" si="12"/>
        <v>555.56649102499989</v>
      </c>
      <c r="I22" s="45">
        <f t="shared" si="12"/>
        <v>587.59284423625002</v>
      </c>
      <c r="J22" s="45">
        <f t="shared" si="12"/>
        <v>627.50897823931246</v>
      </c>
      <c r="K22" s="45">
        <f t="shared" si="12"/>
        <v>667.78531777906574</v>
      </c>
      <c r="L22" s="45">
        <f t="shared" si="12"/>
        <v>699.41395423839083</v>
      </c>
    </row>
    <row r="23" spans="1:12" x14ac:dyDescent="0.25">
      <c r="A23" s="49"/>
      <c r="B23" s="426"/>
      <c r="C23" s="427"/>
      <c r="D23" s="427"/>
      <c r="E23" s="427"/>
      <c r="F23" s="427"/>
      <c r="G23" s="427"/>
      <c r="H23" s="427"/>
      <c r="I23" s="427"/>
      <c r="J23" s="427"/>
      <c r="K23" s="427"/>
      <c r="L23" s="428"/>
    </row>
    <row r="24" spans="1:12" x14ac:dyDescent="0.25">
      <c r="A24" s="48" t="s">
        <v>134</v>
      </c>
      <c r="B24" s="42">
        <v>0</v>
      </c>
      <c r="C24" s="42">
        <v>0</v>
      </c>
      <c r="D24" s="42">
        <f>'Repayment Schedule'!D217</f>
        <v>152.5541666666667</v>
      </c>
      <c r="E24" s="42">
        <f>'Repayment Schedule'!E217</f>
        <v>229.05</v>
      </c>
      <c r="F24" s="42">
        <f>'Repayment Schedule'!F217</f>
        <v>296.78499999999997</v>
      </c>
      <c r="G24" s="42">
        <f>'Repayment Schedule'!G217</f>
        <v>326.41375000000005</v>
      </c>
      <c r="H24" s="42">
        <f>'Repayment Schedule'!H217</f>
        <v>330.8125</v>
      </c>
      <c r="I24" s="42">
        <f>'Repayment Schedule'!I217</f>
        <v>357.6225</v>
      </c>
      <c r="J24" s="42">
        <f>'Repayment Schedule'!J217</f>
        <v>406.0675</v>
      </c>
      <c r="K24" s="42">
        <f>'Repayment Schedule'!K217</f>
        <v>377.5675</v>
      </c>
      <c r="L24" s="42">
        <f>'Repayment Schedule'!L217</f>
        <v>175</v>
      </c>
    </row>
    <row r="25" spans="1:12" x14ac:dyDescent="0.25">
      <c r="A25" s="49" t="s">
        <v>91</v>
      </c>
      <c r="B25" s="45">
        <f t="shared" ref="B25:I25" si="13">SUM(B24:B24)</f>
        <v>0</v>
      </c>
      <c r="C25" s="45">
        <f t="shared" si="13"/>
        <v>0</v>
      </c>
      <c r="D25" s="45">
        <f t="shared" si="13"/>
        <v>152.5541666666667</v>
      </c>
      <c r="E25" s="45">
        <f t="shared" si="13"/>
        <v>229.05</v>
      </c>
      <c r="F25" s="45">
        <f t="shared" si="13"/>
        <v>296.78499999999997</v>
      </c>
      <c r="G25" s="45">
        <f t="shared" si="13"/>
        <v>326.41375000000005</v>
      </c>
      <c r="H25" s="45">
        <f t="shared" si="13"/>
        <v>330.8125</v>
      </c>
      <c r="I25" s="45">
        <f t="shared" si="13"/>
        <v>357.6225</v>
      </c>
      <c r="J25" s="45">
        <f t="shared" ref="J25:K25" si="14">SUM(J24:J24)</f>
        <v>406.0675</v>
      </c>
      <c r="K25" s="45">
        <f t="shared" si="14"/>
        <v>377.5675</v>
      </c>
      <c r="L25" s="45">
        <f t="shared" ref="L25" si="15">SUM(L24:L24)</f>
        <v>175</v>
      </c>
    </row>
    <row r="26" spans="1:12" x14ac:dyDescent="0.25">
      <c r="A26" s="91"/>
      <c r="B26" s="429"/>
      <c r="C26" s="430"/>
      <c r="D26" s="430"/>
      <c r="E26" s="430"/>
      <c r="F26" s="430"/>
      <c r="G26" s="430"/>
      <c r="H26" s="430"/>
      <c r="I26" s="430"/>
      <c r="J26" s="430"/>
      <c r="K26" s="430"/>
      <c r="L26" s="431"/>
    </row>
    <row r="27" spans="1:12" x14ac:dyDescent="0.25">
      <c r="A27" s="11" t="s">
        <v>92</v>
      </c>
      <c r="B27" s="45">
        <v>0</v>
      </c>
      <c r="C27" s="45">
        <v>0</v>
      </c>
      <c r="D27" s="45">
        <f t="shared" ref="D27:I27" si="16">D22/D25</f>
        <v>0</v>
      </c>
      <c r="E27" s="45">
        <f t="shared" si="16"/>
        <v>2.0984659244706401</v>
      </c>
      <c r="F27" s="45">
        <f t="shared" si="16"/>
        <v>1.6989458362113989</v>
      </c>
      <c r="G27" s="45">
        <f t="shared" si="16"/>
        <v>1.6171912503685886</v>
      </c>
      <c r="H27" s="45">
        <f t="shared" si="16"/>
        <v>1.6793999350840729</v>
      </c>
      <c r="I27" s="45">
        <f t="shared" si="16"/>
        <v>1.6430533432215535</v>
      </c>
      <c r="J27" s="45">
        <f t="shared" ref="J27:K27" si="17">J22/J25</f>
        <v>1.5453316954430296</v>
      </c>
      <c r="K27" s="45">
        <f t="shared" si="17"/>
        <v>1.7686514802758864</v>
      </c>
      <c r="L27" s="45">
        <f t="shared" ref="L27" si="18">L22/L25</f>
        <v>3.9966511670765192</v>
      </c>
    </row>
    <row r="28" spans="1:12" x14ac:dyDescent="0.25">
      <c r="A28" s="429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1"/>
    </row>
    <row r="29" spans="1:12" x14ac:dyDescent="0.25">
      <c r="A29" s="43" t="s">
        <v>198</v>
      </c>
      <c r="B29" s="423">
        <f>SUM(B22:L22)/SUM(B25:L25)</f>
        <v>1.753710095528906</v>
      </c>
      <c r="C29" s="424"/>
      <c r="D29" s="424"/>
      <c r="E29" s="424"/>
      <c r="F29" s="424"/>
      <c r="G29" s="424"/>
      <c r="H29" s="424"/>
      <c r="I29" s="424"/>
      <c r="J29" s="424"/>
      <c r="K29" s="424"/>
      <c r="L29" s="425"/>
    </row>
    <row r="31" spans="1:12" x14ac:dyDescent="0.25">
      <c r="A31" s="10" t="s">
        <v>138</v>
      </c>
      <c r="L31" s="38" t="s">
        <v>102</v>
      </c>
    </row>
    <row r="32" spans="1:12" x14ac:dyDescent="0.25">
      <c r="A32" s="11" t="s">
        <v>34</v>
      </c>
      <c r="B32" s="143" t="s">
        <v>109</v>
      </c>
      <c r="C32" s="143" t="s">
        <v>110</v>
      </c>
      <c r="D32" s="143" t="s">
        <v>111</v>
      </c>
      <c r="E32" s="143" t="s">
        <v>112</v>
      </c>
      <c r="F32" s="146" t="s">
        <v>155</v>
      </c>
      <c r="G32" s="146" t="s">
        <v>168</v>
      </c>
      <c r="H32" s="32" t="s">
        <v>171</v>
      </c>
      <c r="I32" s="32" t="s">
        <v>172</v>
      </c>
      <c r="J32" s="32" t="s">
        <v>173</v>
      </c>
      <c r="K32" s="32" t="s">
        <v>196</v>
      </c>
      <c r="L32" s="32" t="s">
        <v>197</v>
      </c>
    </row>
    <row r="33" spans="1:12" x14ac:dyDescent="0.25">
      <c r="A33" s="40" t="s">
        <v>139</v>
      </c>
      <c r="B33" s="71">
        <v>0</v>
      </c>
      <c r="C33" s="71">
        <v>0</v>
      </c>
      <c r="D33" s="71">
        <f t="shared" ref="D33:E33" si="19">D35/D36</f>
        <v>0</v>
      </c>
      <c r="E33" s="71">
        <f t="shared" si="19"/>
        <v>1.831714987066464</v>
      </c>
      <c r="F33" s="76">
        <f t="shared" ref="F33:G33" si="20">F35/F36</f>
        <v>2.3528263021689146</v>
      </c>
      <c r="G33" s="76">
        <f t="shared" si="20"/>
        <v>2.8242876312655643</v>
      </c>
      <c r="H33" s="76">
        <f t="shared" ref="H33:I33" si="21">H35/H36</f>
        <v>2.9202079528695779</v>
      </c>
      <c r="I33" s="76">
        <f t="shared" si="21"/>
        <v>2.7842793729693298</v>
      </c>
      <c r="J33" s="76">
        <f t="shared" ref="J33:K33" si="22">J35/J36</f>
        <v>3.1889952200432696</v>
      </c>
      <c r="K33" s="76">
        <f t="shared" si="22"/>
        <v>5.0794989321306296</v>
      </c>
      <c r="L33" s="76">
        <f t="shared" ref="L33" si="23">L35/L36</f>
        <v>12.745946783672993</v>
      </c>
    </row>
    <row r="34" spans="1:12" x14ac:dyDescent="0.25">
      <c r="A34" s="59"/>
      <c r="B34" s="380"/>
      <c r="C34" s="412"/>
      <c r="D34" s="412"/>
      <c r="E34" s="412"/>
      <c r="F34" s="412"/>
      <c r="G34" s="412"/>
      <c r="H34" s="412"/>
      <c r="I34" s="412"/>
      <c r="J34" s="412"/>
      <c r="K34" s="412"/>
      <c r="L34" s="381"/>
    </row>
    <row r="35" spans="1:12" x14ac:dyDescent="0.25">
      <c r="A35" s="40" t="s">
        <v>142</v>
      </c>
      <c r="B35" s="45">
        <f>'PROJECTED PL &amp; BS'!D55+'PROJECTED PL &amp; BS'!D56+'PROJECTED PL &amp; BS'!D57</f>
        <v>0</v>
      </c>
      <c r="C35" s="45">
        <f>'PROJECTED PL &amp; BS'!E55+'PROJECTED PL &amp; BS'!E56+'PROJECTED PL &amp; BS'!E57</f>
        <v>0</v>
      </c>
      <c r="D35" s="45">
        <f>'PROJECTED PL &amp; BS'!F55+'PROJECTED PL &amp; BS'!F56+'PROJECTED PL &amp; BS'!F57</f>
        <v>0</v>
      </c>
      <c r="E35" s="45">
        <f>'PROJECTED PL &amp; BS'!G55+'PROJECTED PL &amp; BS'!G56+'PROJECTED PL &amp; BS'!G57</f>
        <v>346.98177000000027</v>
      </c>
      <c r="F35" s="45">
        <f>'PROJECTED PL &amp; BS'!H55+'PROJECTED PL &amp; BS'!H56+'PROJECTED PL &amp; BS'!H57</f>
        <v>572.77203500000053</v>
      </c>
      <c r="G35" s="45">
        <f>'PROJECTED PL &amp; BS'!I55+'PROJECTED PL &amp; BS'!I56+'PROJECTED PL &amp; BS'!I57</f>
        <v>782.63834550000058</v>
      </c>
      <c r="H35" s="45">
        <f>'PROJECTED PL &amp; BS'!J55+'PROJECTED PL &amp; BS'!J56+'PROJECTED PL &amp; BS'!J57</f>
        <v>986.09582152499911</v>
      </c>
      <c r="I35" s="45">
        <f>'PROJECTED PL &amp; BS'!K55+'PROJECTED PL &amp; BS'!K56+'PROJECTED PL &amp; BS'!K57</f>
        <v>1192.8688117612501</v>
      </c>
      <c r="J35" s="45">
        <f>'PROJECTED PL &amp; BS'!L55+'PROJECTED PL &amp; BS'!L56+'PROJECTED PL &amp; BS'!L57</f>
        <v>1412.3103131005628</v>
      </c>
      <c r="K35" s="45">
        <f>'PROJECTED PL &amp; BS'!M55+'PROJECTED PL &amp; BS'!M56+'PROJECTED PL &amp; BS'!M57</f>
        <v>1682.4824312896285</v>
      </c>
      <c r="L35" s="45">
        <f>'PROJECTED PL &amp; BS'!N55+'PROJECTED PL &amp; BS'!N56+'PROJECTED PL &amp; BS'!N57</f>
        <v>2227.2267409790188</v>
      </c>
    </row>
    <row r="36" spans="1:12" ht="30" x14ac:dyDescent="0.25">
      <c r="A36" s="41" t="s">
        <v>143</v>
      </c>
      <c r="B36" s="45">
        <f>'PROJECTED PL &amp; BS'!D48+'Repayment Schedule'!B215</f>
        <v>0</v>
      </c>
      <c r="C36" s="45">
        <f>'PROJECTED PL &amp; BS'!E48+'Repayment Schedule'!C215</f>
        <v>0</v>
      </c>
      <c r="D36" s="45">
        <f>'PROJECTED PL &amp; BS'!F48+'Repayment Schedule'!D215</f>
        <v>40</v>
      </c>
      <c r="E36" s="45">
        <f>'PROJECTED PL &amp; BS'!G48+'Repayment Schedule'!E215</f>
        <v>189.43</v>
      </c>
      <c r="F36" s="45">
        <f>'PROJECTED PL &amp; BS'!H48+'Repayment Schedule'!F215</f>
        <v>243.44</v>
      </c>
      <c r="G36" s="45">
        <f>'PROJECTED PL &amp; BS'!I48+'Repayment Schedule'!G215</f>
        <v>277.11</v>
      </c>
      <c r="H36" s="45">
        <f>'PROJECTED PL &amp; BS'!J48+'Repayment Schedule'!H215</f>
        <v>337.68</v>
      </c>
      <c r="I36" s="45">
        <f>'PROJECTED PL &amp; BS'!K48+'Repayment Schedule'!I215</f>
        <v>428.43</v>
      </c>
      <c r="J36" s="45">
        <f>'PROJECTED PL &amp; BS'!L48+'Repayment Schedule'!J215</f>
        <v>442.87</v>
      </c>
      <c r="K36" s="45">
        <f>'PROJECTED PL &amp; BS'!M48+'Repayment Schedule'!K215</f>
        <v>331.23</v>
      </c>
      <c r="L36" s="45">
        <f>'PROJECTED PL &amp; BS'!N48+'Repayment Schedule'!L215</f>
        <v>174.74</v>
      </c>
    </row>
    <row r="37" spans="1:12" x14ac:dyDescent="0.25"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9" spans="1:12" x14ac:dyDescent="0.25">
      <c r="A39" s="10" t="s">
        <v>140</v>
      </c>
      <c r="H39" s="38"/>
      <c r="I39" s="38"/>
      <c r="J39" s="38"/>
      <c r="L39" s="38" t="s">
        <v>102</v>
      </c>
    </row>
    <row r="40" spans="1:12" x14ac:dyDescent="0.25">
      <c r="A40" s="11" t="s">
        <v>34</v>
      </c>
      <c r="B40" s="146" t="s">
        <v>109</v>
      </c>
      <c r="C40" s="146" t="s">
        <v>110</v>
      </c>
      <c r="D40" s="145" t="s">
        <v>111</v>
      </c>
      <c r="E40" s="143" t="s">
        <v>112</v>
      </c>
      <c r="F40" s="143" t="s">
        <v>155</v>
      </c>
      <c r="G40" s="146" t="s">
        <v>168</v>
      </c>
      <c r="H40" s="32" t="s">
        <v>171</v>
      </c>
      <c r="I40" s="32" t="s">
        <v>172</v>
      </c>
      <c r="J40" s="32" t="s">
        <v>173</v>
      </c>
      <c r="K40" s="32" t="s">
        <v>196</v>
      </c>
      <c r="L40" s="32" t="s">
        <v>197</v>
      </c>
    </row>
    <row r="41" spans="1:12" x14ac:dyDescent="0.25">
      <c r="A41" s="40" t="s">
        <v>141</v>
      </c>
      <c r="B41" s="78">
        <f t="shared" ref="B41" si="24">B43/B44</f>
        <v>2.1995286724273369</v>
      </c>
      <c r="C41" s="78">
        <f t="shared" ref="C41:E41" si="25">C43/C44</f>
        <v>2.045998428965492</v>
      </c>
      <c r="D41" s="78">
        <f t="shared" si="25"/>
        <v>2.2150356620741594</v>
      </c>
      <c r="E41" s="77">
        <f t="shared" si="25"/>
        <v>2.2944135273755242</v>
      </c>
      <c r="F41" s="77">
        <f t="shared" ref="F41:G41" si="26">F43/F44</f>
        <v>2.0549718941215707</v>
      </c>
      <c r="G41" s="50">
        <f t="shared" si="26"/>
        <v>1.6824381804878052</v>
      </c>
      <c r="H41" s="50">
        <f t="shared" ref="H41:I41" si="27">H43/H44</f>
        <v>1.2915968829608442</v>
      </c>
      <c r="I41" s="50">
        <f t="shared" si="27"/>
        <v>0.92640089731350228</v>
      </c>
      <c r="J41" s="50">
        <f t="shared" ref="J41:K41" si="28">J43/J44</f>
        <v>0.60055702859005655</v>
      </c>
      <c r="K41" s="50">
        <f t="shared" si="28"/>
        <v>0.36248562897785219</v>
      </c>
      <c r="L41" s="50">
        <f t="shared" ref="L41" si="29">L43/L44</f>
        <v>0.236830787291397</v>
      </c>
    </row>
    <row r="42" spans="1:12" x14ac:dyDescent="0.25">
      <c r="A42" s="59"/>
      <c r="B42" s="380"/>
      <c r="C42" s="412"/>
      <c r="D42" s="412"/>
      <c r="E42" s="412"/>
      <c r="F42" s="412"/>
      <c r="G42" s="412"/>
      <c r="H42" s="412"/>
      <c r="I42" s="412"/>
      <c r="J42" s="412"/>
      <c r="K42" s="412"/>
      <c r="L42" s="381"/>
    </row>
    <row r="43" spans="1:12" x14ac:dyDescent="0.25">
      <c r="A43" s="40" t="s">
        <v>144</v>
      </c>
      <c r="B43" s="50">
        <f>'PROJECTED PL &amp; BS'!D46+'PROJECTED PL &amp; BS'!D48</f>
        <v>280</v>
      </c>
      <c r="C43" s="50">
        <f>'PROJECTED PL &amp; BS'!E46+'PROJECTED PL &amp; BS'!E48</f>
        <v>1120</v>
      </c>
      <c r="D43" s="50">
        <f>'PROJECTED PL &amp; BS'!F46+'PROJECTED PL &amp; BS'!F48</f>
        <v>2000</v>
      </c>
      <c r="E43" s="50">
        <f>'PROJECTED PL &amp; BS'!G46+'PROJECTED PL &amp; BS'!G48</f>
        <v>2033.43</v>
      </c>
      <c r="F43" s="50">
        <f>'PROJECTED PL &amp; BS'!H46+'PROJECTED PL &amp; BS'!H48</f>
        <v>1928.44</v>
      </c>
      <c r="G43" s="50">
        <f>'PROJECTED PL &amp; BS'!I46+'PROJECTED PL &amp; BS'!I48</f>
        <v>1782.11</v>
      </c>
      <c r="H43" s="50">
        <f>'PROJECTED PL &amp; BS'!J46+'PROJECTED PL &amp; BS'!J48</f>
        <v>1616.68</v>
      </c>
      <c r="I43" s="50">
        <f>'PROJECTED PL &amp; BS'!K46+'PROJECTED PL &amp; BS'!K48</f>
        <v>1407.43</v>
      </c>
      <c r="J43" s="50">
        <f>'PROJECTED PL &amp; BS'!L46+'PROJECTED PL &amp; BS'!L48</f>
        <v>1121.8699999999999</v>
      </c>
      <c r="K43" s="50">
        <f>'PROJECTED PL &amp; BS'!M46+'PROJECTED PL &amp; BS'!M48</f>
        <v>835.23</v>
      </c>
      <c r="L43" s="50">
        <f>'PROJECTED PL &amp; BS'!N46+'PROJECTED PL &amp; BS'!N48</f>
        <v>678.74</v>
      </c>
    </row>
    <row r="44" spans="1:12" x14ac:dyDescent="0.25">
      <c r="A44" s="40" t="s">
        <v>145</v>
      </c>
      <c r="B44" s="50">
        <f>'PROJECTED PL &amp; BS'!D44+'PROJECTED PL &amp; BS'!D45+'PROJECTED PL &amp; BS'!D47-'PROJECTED PL &amp; BS'!D58</f>
        <v>127.3</v>
      </c>
      <c r="C44" s="50">
        <f>'PROJECTED PL &amp; BS'!E44+'PROJECTED PL &amp; BS'!E45+'PROJECTED PL &amp; BS'!E47-'PROJECTED PL &amp; BS'!E58</f>
        <v>547.41</v>
      </c>
      <c r="D44" s="50">
        <f>'PROJECTED PL &amp; BS'!F44+'PROJECTED PL &amp; BS'!F45+'PROJECTED PL &amp; BS'!F47-'PROJECTED PL &amp; BS'!F58</f>
        <v>902.92</v>
      </c>
      <c r="E44" s="50">
        <f>'PROJECTED PL &amp; BS'!G44+'PROJECTED PL &amp; BS'!G45+'PROJECTED PL &amp; BS'!G47-'PROJECTED PL &amp; BS'!G58</f>
        <v>886.25262000000009</v>
      </c>
      <c r="F44" s="50">
        <f>'PROJECTED PL &amp; BS'!H44+'PROJECTED PL &amp; BS'!H45+'PROJECTED PL &amp; BS'!H47-'PROJECTED PL &amp; BS'!H58</f>
        <v>938.42645999999991</v>
      </c>
      <c r="G44" s="50">
        <f>'PROJECTED PL &amp; BS'!I44+'PROJECTED PL &amp; BS'!I45+'PROJECTED PL &amp; BS'!I47-'PROJECTED PL &amp; BS'!I58</f>
        <v>1059.2424854999997</v>
      </c>
      <c r="H44" s="50">
        <f>'PROJECTED PL &amp; BS'!J44+'PROJECTED PL &amp; BS'!J45+'PROJECTED PL &amp; BS'!J47-'PROJECTED PL &amp; BS'!J58</f>
        <v>1251.6908497749998</v>
      </c>
      <c r="I44" s="50">
        <f>'PROJECTED PL &amp; BS'!K44+'PROJECTED PL &amp; BS'!K45+'PROJECTED PL &amp; BS'!K47-'PROJECTED PL &amp; BS'!K58</f>
        <v>1519.2450742237497</v>
      </c>
      <c r="J44" s="50">
        <f>'PROJECTED PL &amp; BS'!L44+'PROJECTED PL &amp; BS'!L45+'PROJECTED PL &amp; BS'!L47-'PROJECTED PL &amp; BS'!L58</f>
        <v>1868.0490720986872</v>
      </c>
      <c r="K44" s="50">
        <f>'PROJECTED PL &amp; BS'!M44+'PROJECTED PL &amp; BS'!M45+'PROJECTED PL &amp; BS'!M47-'PROJECTED PL &amp; BS'!M58</f>
        <v>2304.1741057575346</v>
      </c>
      <c r="L44" s="50">
        <f>'PROJECTED PL &amp; BS'!N44+'PROJECTED PL &amp; BS'!N45+'PROJECTED PL &amp; BS'!N47-'PROJECTED PL &amp; BS'!N58</f>
        <v>2865.9280651922891</v>
      </c>
    </row>
    <row r="46" spans="1:12" x14ac:dyDescent="0.25">
      <c r="A46" s="10" t="s">
        <v>212</v>
      </c>
      <c r="I46" s="38"/>
      <c r="J46" s="38"/>
      <c r="K46" s="38"/>
      <c r="L46" s="38" t="s">
        <v>102</v>
      </c>
    </row>
    <row r="47" spans="1:12" x14ac:dyDescent="0.25">
      <c r="A47" s="11" t="s">
        <v>34</v>
      </c>
      <c r="B47" s="146" t="s">
        <v>109</v>
      </c>
      <c r="C47" s="146" t="s">
        <v>110</v>
      </c>
      <c r="D47" s="145" t="s">
        <v>111</v>
      </c>
      <c r="E47" s="143" t="s">
        <v>112</v>
      </c>
      <c r="F47" s="143" t="s">
        <v>155</v>
      </c>
      <c r="G47" s="146" t="s">
        <v>168</v>
      </c>
      <c r="H47" s="32" t="s">
        <v>171</v>
      </c>
      <c r="I47" s="32" t="s">
        <v>172</v>
      </c>
      <c r="J47" s="32" t="s">
        <v>173</v>
      </c>
      <c r="K47" s="32" t="s">
        <v>196</v>
      </c>
      <c r="L47" s="32" t="s">
        <v>197</v>
      </c>
    </row>
    <row r="48" spans="1:12" x14ac:dyDescent="0.25">
      <c r="A48" s="40" t="s">
        <v>213</v>
      </c>
      <c r="B48" s="78">
        <f t="shared" ref="B48" si="30">B50/B51</f>
        <v>1.4546428571428571</v>
      </c>
      <c r="C48" s="78">
        <f t="shared" ref="C48:K48" si="31">C50/C51</f>
        <v>1.4887589285714284</v>
      </c>
      <c r="D48" s="78">
        <f t="shared" si="31"/>
        <v>1.4514599999999998</v>
      </c>
      <c r="E48" s="77">
        <f t="shared" si="31"/>
        <v>1.3211270408163263</v>
      </c>
      <c r="F48" s="77">
        <f t="shared" si="31"/>
        <v>1.2542875271149672</v>
      </c>
      <c r="G48" s="50">
        <f t="shared" si="31"/>
        <v>1.2273130652818989</v>
      </c>
      <c r="H48" s="50">
        <f t="shared" si="31"/>
        <v>1.229566038704319</v>
      </c>
      <c r="I48" s="50">
        <f t="shared" si="31"/>
        <v>1.2954345335906958</v>
      </c>
      <c r="J48" s="50">
        <f t="shared" si="31"/>
        <v>1.5160605598550816</v>
      </c>
      <c r="K48" s="50">
        <f t="shared" si="31"/>
        <v>1.9589550868599503</v>
      </c>
      <c r="L48" s="50" t="s">
        <v>3</v>
      </c>
    </row>
    <row r="49" spans="1:12" x14ac:dyDescent="0.25">
      <c r="A49" s="59"/>
      <c r="B49" s="380"/>
      <c r="C49" s="412"/>
      <c r="D49" s="412"/>
      <c r="E49" s="412"/>
      <c r="F49" s="412"/>
      <c r="G49" s="412"/>
      <c r="H49" s="412"/>
      <c r="I49" s="412"/>
      <c r="J49" s="412"/>
      <c r="K49" s="412"/>
      <c r="L49" s="381"/>
    </row>
    <row r="50" spans="1:12" x14ac:dyDescent="0.25">
      <c r="A50" s="40" t="s">
        <v>214</v>
      </c>
      <c r="B50" s="50">
        <f>Depreciation!D48</f>
        <v>407.3</v>
      </c>
      <c r="C50" s="50">
        <f>Depreciation!E48</f>
        <v>1667.4099999999999</v>
      </c>
      <c r="D50" s="50">
        <f>Depreciation!F48</f>
        <v>2902.9199999999996</v>
      </c>
      <c r="E50" s="50">
        <f>Depreciation!G48</f>
        <v>2589.4089999999997</v>
      </c>
      <c r="F50" s="50">
        <f>Depreciation!H48</f>
        <v>2312.9061999999994</v>
      </c>
      <c r="G50" s="50">
        <f>Depreciation!I48</f>
        <v>2068.0225149999997</v>
      </c>
      <c r="H50" s="50">
        <f>Depreciation!J48</f>
        <v>1850.4968882500002</v>
      </c>
      <c r="I50" s="50">
        <f>Depreciation!K48</f>
        <v>1656.8607684624999</v>
      </c>
      <c r="J50" s="50">
        <f>Depreciation!L48</f>
        <v>1484.2232880981248</v>
      </c>
      <c r="K50" s="50">
        <f>Depreciation!M48</f>
        <v>1330.1305039779063</v>
      </c>
      <c r="L50" s="50">
        <f>Depreciation!N48</f>
        <v>1192.4705091742703</v>
      </c>
    </row>
    <row r="51" spans="1:12" x14ac:dyDescent="0.25">
      <c r="A51" s="40" t="s">
        <v>215</v>
      </c>
      <c r="B51" s="50">
        <f>'Repayment Schedule'!B214</f>
        <v>280</v>
      </c>
      <c r="C51" s="50">
        <f>'Repayment Schedule'!C214</f>
        <v>1120</v>
      </c>
      <c r="D51" s="50">
        <f>'Repayment Schedule'!D214</f>
        <v>2000</v>
      </c>
      <c r="E51" s="50">
        <f>'Repayment Schedule'!E214</f>
        <v>1960</v>
      </c>
      <c r="F51" s="50">
        <f>'Repayment Schedule'!F214</f>
        <v>1844</v>
      </c>
      <c r="G51" s="50">
        <f>'Repayment Schedule'!G214</f>
        <v>1685</v>
      </c>
      <c r="H51" s="50">
        <f>'Repayment Schedule'!H214</f>
        <v>1505</v>
      </c>
      <c r="I51" s="50">
        <f>'Repayment Schedule'!I214</f>
        <v>1279</v>
      </c>
      <c r="J51" s="50">
        <f>'Repayment Schedule'!J214</f>
        <v>979</v>
      </c>
      <c r="K51" s="50">
        <f>'Repayment Schedule'!K214</f>
        <v>679</v>
      </c>
      <c r="L51" s="50">
        <f>'Repayment Schedule'!L214</f>
        <v>504</v>
      </c>
    </row>
  </sheetData>
  <mergeCells count="10">
    <mergeCell ref="A1:L1"/>
    <mergeCell ref="B7:L7"/>
    <mergeCell ref="B10:L10"/>
    <mergeCell ref="B34:L34"/>
    <mergeCell ref="B42:L42"/>
    <mergeCell ref="B49:L49"/>
    <mergeCell ref="B29:L29"/>
    <mergeCell ref="B23:L23"/>
    <mergeCell ref="B26:L26"/>
    <mergeCell ref="A28:L28"/>
  </mergeCells>
  <printOptions horizontalCentered="1"/>
  <pageMargins left="0.27559055118110237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P&amp;L</vt:lpstr>
      <vt:lpstr>Balance Sheet</vt:lpstr>
      <vt:lpstr>CF</vt:lpstr>
      <vt:lpstr>Repayment Schedule (2)</vt:lpstr>
      <vt:lpstr>Depreciation</vt:lpstr>
      <vt:lpstr>PROJECT IMPLEMENTAION SCHEDULE</vt:lpstr>
      <vt:lpstr>PROPOSED CONSTRUCTION DETAILS</vt:lpstr>
      <vt:lpstr>COP</vt:lpstr>
      <vt:lpstr>TL Cal</vt:lpstr>
      <vt:lpstr>PROPOSED LAND DETAILS</vt:lpstr>
      <vt:lpstr>PROPOSED FURNITURE</vt:lpstr>
      <vt:lpstr>PROPOSED P&amp;M</vt:lpstr>
      <vt:lpstr>MANPOWER PLANNING</vt:lpstr>
      <vt:lpstr>PROJECTED PL &amp; BS</vt:lpstr>
      <vt:lpstr>Repayment Schedule</vt:lpstr>
      <vt:lpstr>DSCR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Mohammad Umair</cp:lastModifiedBy>
  <cp:lastPrinted>2024-09-18T11:30:17Z</cp:lastPrinted>
  <dcterms:created xsi:type="dcterms:W3CDTF">2020-08-15T07:49:50Z</dcterms:created>
  <dcterms:modified xsi:type="dcterms:W3CDTF">2024-10-21T13:32:28Z</dcterms:modified>
</cp:coreProperties>
</file>